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1\"/>
    </mc:Choice>
  </mc:AlternateContent>
  <bookViews>
    <workbookView xWindow="480" yWindow="105" windowWidth="15720" windowHeight="12600"/>
  </bookViews>
  <sheets>
    <sheet name="Zad1" sheetId="1" r:id="rId1"/>
    <sheet name="Zad1_Resenje" sheetId="7" r:id="rId2"/>
    <sheet name="Zad2" sheetId="3" r:id="rId3"/>
    <sheet name="Zad2_Resenje" sheetId="4" r:id="rId4"/>
    <sheet name="Pivot" sheetId="6" r:id="rId5"/>
  </sheets>
  <calcPr calcId="152511"/>
  <pivotCaches>
    <pivotCache cacheId="0" r:id="rId6"/>
  </pivotCaches>
</workbook>
</file>

<file path=xl/calcChain.xml><?xml version="1.0" encoding="utf-8"?>
<calcChain xmlns="http://schemas.openxmlformats.org/spreadsheetml/2006/main">
  <c r="U6" i="4" l="1"/>
  <c r="U4" i="4"/>
  <c r="U5" i="4"/>
  <c r="T6" i="7" l="1"/>
  <c r="T7" i="7"/>
  <c r="T5" i="7"/>
  <c r="T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4" i="7"/>
  <c r="I18" i="7" l="1"/>
  <c r="I16" i="7"/>
  <c r="I14" i="7"/>
  <c r="I12" i="7"/>
  <c r="I10" i="7"/>
  <c r="I8" i="7"/>
  <c r="I6" i="7"/>
  <c r="I4" i="7"/>
  <c r="I17" i="7"/>
  <c r="I15" i="7"/>
  <c r="I13" i="7"/>
  <c r="I11" i="7"/>
  <c r="I9" i="7"/>
  <c r="I7" i="7"/>
  <c r="I5" i="7"/>
  <c r="J5" i="4" l="1"/>
  <c r="K5" i="4" s="1"/>
  <c r="J6" i="4"/>
  <c r="K6" i="4" s="1"/>
  <c r="J7" i="4"/>
  <c r="K7" i="4" s="1"/>
  <c r="J8" i="4"/>
  <c r="K8" i="4" s="1"/>
  <c r="J9" i="4"/>
  <c r="K9" i="4" s="1"/>
  <c r="J10" i="4"/>
  <c r="K10" i="4" s="1"/>
  <c r="J11" i="4"/>
  <c r="K11" i="4" s="1"/>
  <c r="J12" i="4"/>
  <c r="K12" i="4" s="1"/>
  <c r="J13" i="4"/>
  <c r="K13" i="4" s="1"/>
  <c r="J14" i="4"/>
  <c r="K14" i="4" s="1"/>
  <c r="J15" i="4"/>
  <c r="K15" i="4" s="1"/>
  <c r="J16" i="4"/>
  <c r="K16" i="4" s="1"/>
  <c r="J17" i="4"/>
  <c r="K17" i="4" s="1"/>
  <c r="J18" i="4"/>
  <c r="K18" i="4" s="1"/>
  <c r="J19" i="4"/>
  <c r="K19" i="4" s="1"/>
  <c r="J20" i="4"/>
  <c r="K20" i="4" s="1"/>
  <c r="J21" i="4"/>
  <c r="K21" i="4" s="1"/>
  <c r="J22" i="4"/>
  <c r="K22" i="4" s="1"/>
  <c r="J23" i="4"/>
  <c r="K23" i="4" s="1"/>
  <c r="J24" i="4"/>
  <c r="K24" i="4" s="1"/>
  <c r="J25" i="4"/>
  <c r="K25" i="4" s="1"/>
  <c r="J26" i="4"/>
  <c r="K26" i="4" s="1"/>
  <c r="J27" i="4"/>
  <c r="K27" i="4" s="1"/>
  <c r="J28" i="4"/>
  <c r="K28" i="4" s="1"/>
  <c r="J29" i="4"/>
  <c r="K29" i="4" s="1"/>
  <c r="J30" i="4"/>
  <c r="K30" i="4" s="1"/>
  <c r="J31" i="4"/>
  <c r="K31" i="4" s="1"/>
  <c r="J32" i="4"/>
  <c r="K32" i="4" s="1"/>
  <c r="J33" i="4"/>
  <c r="K33" i="4" s="1"/>
  <c r="J34" i="4"/>
  <c r="K34" i="4" s="1"/>
  <c r="J35" i="4"/>
  <c r="K35" i="4" s="1"/>
  <c r="J36" i="4"/>
  <c r="K36" i="4" s="1"/>
  <c r="J37" i="4"/>
  <c r="K37" i="4" s="1"/>
  <c r="J38" i="4"/>
  <c r="K38" i="4" s="1"/>
  <c r="J39" i="4"/>
  <c r="K39" i="4" s="1"/>
  <c r="J40" i="4"/>
  <c r="K40" i="4" s="1"/>
  <c r="J41" i="4"/>
  <c r="K41" i="4" s="1"/>
  <c r="J42" i="4"/>
  <c r="K42" i="4" s="1"/>
  <c r="J43" i="4"/>
  <c r="K43" i="4" s="1"/>
  <c r="J44" i="4"/>
  <c r="K44" i="4" s="1"/>
  <c r="J45" i="4"/>
  <c r="K45" i="4" s="1"/>
  <c r="J46" i="4"/>
  <c r="K46" i="4" s="1"/>
  <c r="J47" i="4"/>
  <c r="K47" i="4" s="1"/>
  <c r="J48" i="4"/>
  <c r="K48" i="4" s="1"/>
  <c r="J49" i="4"/>
  <c r="K49" i="4" s="1"/>
  <c r="J50" i="4"/>
  <c r="K50" i="4" s="1"/>
  <c r="J51" i="4"/>
  <c r="K51" i="4" s="1"/>
  <c r="J52" i="4"/>
  <c r="K52" i="4" s="1"/>
  <c r="J53" i="4"/>
  <c r="K53" i="4" s="1"/>
  <c r="J54" i="4"/>
  <c r="K54" i="4" s="1"/>
  <c r="J55" i="4"/>
  <c r="K55" i="4" s="1"/>
  <c r="J56" i="4"/>
  <c r="K56" i="4" s="1"/>
  <c r="J57" i="4"/>
  <c r="K57" i="4" s="1"/>
  <c r="J58" i="4"/>
  <c r="K58" i="4" s="1"/>
  <c r="J59" i="4"/>
  <c r="K59" i="4" s="1"/>
  <c r="J60" i="4"/>
  <c r="K60" i="4" s="1"/>
  <c r="J61" i="4"/>
  <c r="K61" i="4" s="1"/>
  <c r="J62" i="4"/>
  <c r="K62" i="4" s="1"/>
  <c r="J63" i="4"/>
  <c r="K63" i="4" s="1"/>
  <c r="J64" i="4"/>
  <c r="K64" i="4" s="1"/>
  <c r="J65" i="4"/>
  <c r="K65" i="4" s="1"/>
  <c r="J66" i="4"/>
  <c r="K66" i="4" s="1"/>
  <c r="J67" i="4"/>
  <c r="K67" i="4" s="1"/>
  <c r="J68" i="4"/>
  <c r="K68" i="4" s="1"/>
  <c r="J69" i="4"/>
  <c r="K69" i="4" s="1"/>
  <c r="J70" i="4"/>
  <c r="K70" i="4" s="1"/>
  <c r="J71" i="4"/>
  <c r="K71" i="4" s="1"/>
  <c r="J72" i="4"/>
  <c r="K72" i="4" s="1"/>
  <c r="J73" i="4"/>
  <c r="K73" i="4" s="1"/>
  <c r="J74" i="4"/>
  <c r="K74" i="4" s="1"/>
  <c r="J75" i="4"/>
  <c r="K75" i="4" s="1"/>
  <c r="J76" i="4"/>
  <c r="K76" i="4" s="1"/>
  <c r="J77" i="4"/>
  <c r="K77" i="4" s="1"/>
  <c r="J78" i="4"/>
  <c r="K78" i="4" s="1"/>
  <c r="J79" i="4"/>
  <c r="K79" i="4" s="1"/>
  <c r="J80" i="4"/>
  <c r="K80" i="4" s="1"/>
  <c r="J81" i="4"/>
  <c r="K81" i="4" s="1"/>
  <c r="J82" i="4"/>
  <c r="K82" i="4" s="1"/>
  <c r="J83" i="4"/>
  <c r="K83" i="4" s="1"/>
  <c r="J84" i="4"/>
  <c r="K84" i="4" s="1"/>
  <c r="J85" i="4"/>
  <c r="K85" i="4" s="1"/>
  <c r="J86" i="4"/>
  <c r="K86" i="4" s="1"/>
  <c r="J87" i="4"/>
  <c r="K87" i="4" s="1"/>
  <c r="J88" i="4"/>
  <c r="K88" i="4" s="1"/>
  <c r="J89" i="4"/>
  <c r="K89" i="4" s="1"/>
  <c r="J90" i="4"/>
  <c r="K90" i="4" s="1"/>
  <c r="J91" i="4"/>
  <c r="K91" i="4" s="1"/>
  <c r="J92" i="4"/>
  <c r="K92" i="4" s="1"/>
  <c r="J93" i="4"/>
  <c r="K93" i="4" s="1"/>
  <c r="J94" i="4"/>
  <c r="K94" i="4" s="1"/>
  <c r="J95" i="4"/>
  <c r="K95" i="4" s="1"/>
  <c r="J96" i="4"/>
  <c r="K96" i="4" s="1"/>
  <c r="J97" i="4"/>
  <c r="K97" i="4" s="1"/>
  <c r="J98" i="4"/>
  <c r="K98" i="4" s="1"/>
  <c r="J99" i="4"/>
  <c r="K99" i="4" s="1"/>
  <c r="J100" i="4"/>
  <c r="K100" i="4" s="1"/>
  <c r="J101" i="4"/>
  <c r="K101" i="4" s="1"/>
  <c r="J102" i="4"/>
  <c r="K102" i="4" s="1"/>
  <c r="J103" i="4"/>
  <c r="K103" i="4" s="1"/>
  <c r="J104" i="4"/>
  <c r="K104" i="4" s="1"/>
  <c r="J105" i="4"/>
  <c r="K105" i="4" s="1"/>
  <c r="J106" i="4"/>
  <c r="K106" i="4" s="1"/>
  <c r="J107" i="4"/>
  <c r="K107" i="4" s="1"/>
  <c r="J108" i="4"/>
  <c r="K108" i="4" s="1"/>
  <c r="J109" i="4"/>
  <c r="K109" i="4" s="1"/>
  <c r="J110" i="4"/>
  <c r="K110" i="4" s="1"/>
  <c r="J111" i="4"/>
  <c r="K111" i="4" s="1"/>
  <c r="J112" i="4"/>
  <c r="K112" i="4" s="1"/>
  <c r="J113" i="4"/>
  <c r="K113" i="4" s="1"/>
  <c r="J114" i="4"/>
  <c r="K114" i="4" s="1"/>
  <c r="J115" i="4"/>
  <c r="K115" i="4" s="1"/>
  <c r="J116" i="4"/>
  <c r="K116" i="4" s="1"/>
  <c r="J117" i="4"/>
  <c r="K117" i="4" s="1"/>
  <c r="J118" i="4"/>
  <c r="K118" i="4" s="1"/>
  <c r="J119" i="4"/>
  <c r="K119" i="4" s="1"/>
  <c r="J120" i="4"/>
  <c r="K120" i="4" s="1"/>
  <c r="J121" i="4"/>
  <c r="K121" i="4" s="1"/>
  <c r="J122" i="4"/>
  <c r="K122" i="4" s="1"/>
  <c r="J123" i="4"/>
  <c r="K123" i="4" s="1"/>
  <c r="J124" i="4"/>
  <c r="K124" i="4" s="1"/>
  <c r="J125" i="4"/>
  <c r="K125" i="4" s="1"/>
  <c r="J126" i="4"/>
  <c r="K126" i="4" s="1"/>
  <c r="J127" i="4"/>
  <c r="K127" i="4" s="1"/>
  <c r="J128" i="4"/>
  <c r="K128" i="4" s="1"/>
  <c r="J129" i="4"/>
  <c r="K129" i="4" s="1"/>
  <c r="J130" i="4"/>
  <c r="K130" i="4" s="1"/>
  <c r="J131" i="4"/>
  <c r="K131" i="4" s="1"/>
  <c r="J132" i="4"/>
  <c r="K132" i="4" s="1"/>
  <c r="J133" i="4"/>
  <c r="K133" i="4" s="1"/>
  <c r="J134" i="4"/>
  <c r="K134" i="4" s="1"/>
  <c r="J135" i="4"/>
  <c r="K135" i="4" s="1"/>
  <c r="J136" i="4"/>
  <c r="K136" i="4" s="1"/>
  <c r="J137" i="4"/>
  <c r="K137" i="4" s="1"/>
  <c r="J138" i="4"/>
  <c r="K138" i="4" s="1"/>
  <c r="J139" i="4"/>
  <c r="K139" i="4" s="1"/>
  <c r="J140" i="4"/>
  <c r="K140" i="4" s="1"/>
  <c r="J141" i="4"/>
  <c r="K141" i="4" s="1"/>
  <c r="J142" i="4"/>
  <c r="K142" i="4" s="1"/>
  <c r="J143" i="4"/>
  <c r="K143" i="4" s="1"/>
  <c r="J144" i="4"/>
  <c r="K144" i="4" s="1"/>
  <c r="J145" i="4"/>
  <c r="K145" i="4" s="1"/>
  <c r="J146" i="4"/>
  <c r="K146" i="4" s="1"/>
  <c r="J147" i="4"/>
  <c r="K147" i="4" s="1"/>
  <c r="J148" i="4"/>
  <c r="K148" i="4" s="1"/>
  <c r="J149" i="4"/>
  <c r="K149" i="4" s="1"/>
  <c r="J150" i="4"/>
  <c r="K150" i="4" s="1"/>
  <c r="J151" i="4"/>
  <c r="K151" i="4" s="1"/>
  <c r="J152" i="4"/>
  <c r="K152" i="4" s="1"/>
  <c r="J153" i="4"/>
  <c r="K153" i="4" s="1"/>
  <c r="J154" i="4"/>
  <c r="K154" i="4" s="1"/>
  <c r="J155" i="4"/>
  <c r="K155" i="4" s="1"/>
  <c r="J156" i="4"/>
  <c r="K156" i="4" s="1"/>
  <c r="J157" i="4"/>
  <c r="K157" i="4" s="1"/>
  <c r="J158" i="4"/>
  <c r="K158" i="4" s="1"/>
  <c r="J159" i="4"/>
  <c r="K159" i="4" s="1"/>
  <c r="J160" i="4"/>
  <c r="K160" i="4" s="1"/>
  <c r="J161" i="4"/>
  <c r="K161" i="4" s="1"/>
  <c r="J162" i="4"/>
  <c r="K162" i="4" s="1"/>
  <c r="J163" i="4"/>
  <c r="K163" i="4" s="1"/>
  <c r="J164" i="4"/>
  <c r="K164" i="4" s="1"/>
  <c r="J165" i="4"/>
  <c r="K165" i="4" s="1"/>
  <c r="J166" i="4"/>
  <c r="K166" i="4" s="1"/>
  <c r="J167" i="4"/>
  <c r="K167" i="4" s="1"/>
  <c r="J168" i="4"/>
  <c r="K168" i="4" s="1"/>
  <c r="J169" i="4"/>
  <c r="K169" i="4" s="1"/>
  <c r="J170" i="4"/>
  <c r="K170" i="4" s="1"/>
  <c r="J171" i="4"/>
  <c r="K171" i="4" s="1"/>
  <c r="J172" i="4"/>
  <c r="K172" i="4" s="1"/>
  <c r="J173" i="4"/>
  <c r="K173" i="4" s="1"/>
  <c r="J174" i="4"/>
  <c r="K174" i="4" s="1"/>
  <c r="J175" i="4"/>
  <c r="K175" i="4" s="1"/>
  <c r="J176" i="4"/>
  <c r="K176" i="4" s="1"/>
  <c r="J177" i="4"/>
  <c r="K177" i="4" s="1"/>
  <c r="J178" i="4"/>
  <c r="K178" i="4" s="1"/>
  <c r="J179" i="4"/>
  <c r="K179" i="4" s="1"/>
  <c r="J180" i="4"/>
  <c r="K180" i="4" s="1"/>
  <c r="J181" i="4"/>
  <c r="K181" i="4" s="1"/>
  <c r="J182" i="4"/>
  <c r="K182" i="4" s="1"/>
  <c r="J183" i="4"/>
  <c r="K183" i="4" s="1"/>
  <c r="J184" i="4"/>
  <c r="K184" i="4" s="1"/>
  <c r="J185" i="4"/>
  <c r="K185" i="4" s="1"/>
  <c r="J186" i="4"/>
  <c r="K186" i="4" s="1"/>
  <c r="J187" i="4"/>
  <c r="K187" i="4" s="1"/>
  <c r="J188" i="4"/>
  <c r="K188" i="4" s="1"/>
  <c r="J189" i="4"/>
  <c r="K189" i="4" s="1"/>
  <c r="J190" i="4"/>
  <c r="K190" i="4" s="1"/>
  <c r="J191" i="4"/>
  <c r="K191" i="4" s="1"/>
  <c r="J192" i="4"/>
  <c r="K192" i="4" s="1"/>
  <c r="J193" i="4"/>
  <c r="K193" i="4" s="1"/>
  <c r="J194" i="4"/>
  <c r="K194" i="4" s="1"/>
  <c r="J195" i="4"/>
  <c r="K195" i="4" s="1"/>
  <c r="J196" i="4"/>
  <c r="K196" i="4" s="1"/>
  <c r="J197" i="4"/>
  <c r="K197" i="4" s="1"/>
  <c r="J198" i="4"/>
  <c r="K198" i="4" s="1"/>
  <c r="J199" i="4"/>
  <c r="K199" i="4" s="1"/>
  <c r="J200" i="4"/>
  <c r="K200" i="4" s="1"/>
  <c r="J201" i="4"/>
  <c r="K201" i="4" s="1"/>
  <c r="J202" i="4"/>
  <c r="K202" i="4" s="1"/>
  <c r="J203" i="4"/>
  <c r="K203" i="4" s="1"/>
  <c r="J204" i="4"/>
  <c r="K204" i="4" s="1"/>
  <c r="J205" i="4"/>
  <c r="K205" i="4" s="1"/>
  <c r="J206" i="4"/>
  <c r="K206" i="4" s="1"/>
  <c r="J207" i="4"/>
  <c r="K207" i="4" s="1"/>
  <c r="J208" i="4"/>
  <c r="K208" i="4" s="1"/>
  <c r="J209" i="4"/>
  <c r="K209" i="4" s="1"/>
  <c r="J210" i="4"/>
  <c r="K210" i="4" s="1"/>
  <c r="J211" i="4"/>
  <c r="K211" i="4" s="1"/>
  <c r="J212" i="4"/>
  <c r="K212" i="4" s="1"/>
  <c r="J213" i="4"/>
  <c r="K213" i="4" s="1"/>
  <c r="J214" i="4"/>
  <c r="K214" i="4" s="1"/>
  <c r="J215" i="4"/>
  <c r="K215" i="4" s="1"/>
  <c r="J216" i="4"/>
  <c r="K216" i="4" s="1"/>
  <c r="J217" i="4"/>
  <c r="K217" i="4" s="1"/>
  <c r="J218" i="4"/>
  <c r="K218" i="4" s="1"/>
  <c r="J219" i="4"/>
  <c r="K219" i="4" s="1"/>
  <c r="J220" i="4"/>
  <c r="K220" i="4" s="1"/>
  <c r="J221" i="4"/>
  <c r="K221" i="4" s="1"/>
  <c r="J222" i="4"/>
  <c r="K222" i="4" s="1"/>
  <c r="J223" i="4"/>
  <c r="K223" i="4" s="1"/>
  <c r="J224" i="4"/>
  <c r="K224" i="4" s="1"/>
  <c r="J225" i="4"/>
  <c r="K225" i="4" s="1"/>
  <c r="J226" i="4"/>
  <c r="K226" i="4" s="1"/>
  <c r="J227" i="4"/>
  <c r="K227" i="4" s="1"/>
  <c r="J228" i="4"/>
  <c r="K228" i="4" s="1"/>
  <c r="J229" i="4"/>
  <c r="K229" i="4" s="1"/>
  <c r="J230" i="4"/>
  <c r="K230" i="4" s="1"/>
  <c r="J231" i="4"/>
  <c r="K231" i="4" s="1"/>
  <c r="J232" i="4"/>
  <c r="K232" i="4" s="1"/>
  <c r="J233" i="4"/>
  <c r="K233" i="4" s="1"/>
  <c r="J234" i="4"/>
  <c r="K234" i="4" s="1"/>
  <c r="J235" i="4"/>
  <c r="K235" i="4" s="1"/>
  <c r="J236" i="4"/>
  <c r="K236" i="4" s="1"/>
  <c r="J237" i="4"/>
  <c r="K237" i="4" s="1"/>
  <c r="J238" i="4"/>
  <c r="K238" i="4" s="1"/>
  <c r="J239" i="4"/>
  <c r="K239" i="4" s="1"/>
  <c r="J240" i="4"/>
  <c r="K240" i="4" s="1"/>
  <c r="J241" i="4"/>
  <c r="K241" i="4" s="1"/>
  <c r="J242" i="4"/>
  <c r="K242" i="4" s="1"/>
  <c r="J243" i="4"/>
  <c r="K243" i="4" s="1"/>
  <c r="J244" i="4"/>
  <c r="K244" i="4" s="1"/>
  <c r="J245" i="4"/>
  <c r="K245" i="4" s="1"/>
  <c r="J246" i="4"/>
  <c r="K246" i="4" s="1"/>
  <c r="J247" i="4"/>
  <c r="K247" i="4" s="1"/>
  <c r="J248" i="4"/>
  <c r="K248" i="4" s="1"/>
  <c r="J249" i="4"/>
  <c r="K249" i="4" s="1"/>
  <c r="J250" i="4"/>
  <c r="K250" i="4" s="1"/>
  <c r="J251" i="4"/>
  <c r="K251" i="4" s="1"/>
  <c r="J252" i="4"/>
  <c r="K252" i="4" s="1"/>
  <c r="J253" i="4"/>
  <c r="K253" i="4" s="1"/>
  <c r="J254" i="4"/>
  <c r="K254" i="4" s="1"/>
  <c r="J255" i="4"/>
  <c r="K255" i="4" s="1"/>
  <c r="J256" i="4"/>
  <c r="K256" i="4" s="1"/>
  <c r="J257" i="4"/>
  <c r="K257" i="4" s="1"/>
  <c r="J258" i="4"/>
  <c r="K258" i="4" s="1"/>
  <c r="J259" i="4"/>
  <c r="K259" i="4" s="1"/>
  <c r="J260" i="4"/>
  <c r="K260" i="4" s="1"/>
  <c r="J261" i="4"/>
  <c r="K261" i="4" s="1"/>
  <c r="J262" i="4"/>
  <c r="K262" i="4" s="1"/>
  <c r="J263" i="4"/>
  <c r="K263" i="4" s="1"/>
  <c r="J264" i="4"/>
  <c r="K264" i="4" s="1"/>
  <c r="J265" i="4"/>
  <c r="K265" i="4" s="1"/>
  <c r="J266" i="4"/>
  <c r="K266" i="4" s="1"/>
  <c r="J267" i="4"/>
  <c r="K267" i="4" s="1"/>
  <c r="J268" i="4"/>
  <c r="K268" i="4" s="1"/>
  <c r="J269" i="4"/>
  <c r="K269" i="4" s="1"/>
  <c r="J270" i="4"/>
  <c r="K270" i="4" s="1"/>
  <c r="J271" i="4"/>
  <c r="K271" i="4" s="1"/>
  <c r="J272" i="4"/>
  <c r="K272" i="4" s="1"/>
  <c r="J273" i="4"/>
  <c r="K273" i="4" s="1"/>
  <c r="J274" i="4"/>
  <c r="K274" i="4" s="1"/>
  <c r="J275" i="4"/>
  <c r="K275" i="4" s="1"/>
  <c r="J276" i="4"/>
  <c r="K276" i="4" s="1"/>
  <c r="J277" i="4"/>
  <c r="K277" i="4" s="1"/>
  <c r="J278" i="4"/>
  <c r="K278" i="4" s="1"/>
  <c r="J279" i="4"/>
  <c r="K279" i="4" s="1"/>
  <c r="J280" i="4"/>
  <c r="K280" i="4" s="1"/>
  <c r="J281" i="4"/>
  <c r="K281" i="4" s="1"/>
  <c r="J282" i="4"/>
  <c r="K282" i="4" s="1"/>
  <c r="J283" i="4"/>
  <c r="K283" i="4" s="1"/>
  <c r="J284" i="4"/>
  <c r="K284" i="4" s="1"/>
  <c r="J285" i="4"/>
  <c r="K285" i="4" s="1"/>
  <c r="J286" i="4"/>
  <c r="K286" i="4" s="1"/>
  <c r="J287" i="4"/>
  <c r="K287" i="4" s="1"/>
  <c r="J288" i="4"/>
  <c r="K288" i="4" s="1"/>
  <c r="J289" i="4"/>
  <c r="K289" i="4" s="1"/>
  <c r="J290" i="4"/>
  <c r="K290" i="4" s="1"/>
  <c r="J291" i="4"/>
  <c r="K291" i="4" s="1"/>
  <c r="J292" i="4"/>
  <c r="K292" i="4" s="1"/>
  <c r="J293" i="4"/>
  <c r="K293" i="4" s="1"/>
  <c r="J294" i="4"/>
  <c r="K294" i="4" s="1"/>
  <c r="J295" i="4"/>
  <c r="K295" i="4" s="1"/>
  <c r="J296" i="4"/>
  <c r="K296" i="4" s="1"/>
  <c r="J297" i="4"/>
  <c r="K297" i="4" s="1"/>
  <c r="J298" i="4"/>
  <c r="K298" i="4" s="1"/>
  <c r="J299" i="4"/>
  <c r="K299" i="4" s="1"/>
  <c r="J4" i="4"/>
  <c r="K4" i="4" s="1"/>
</calcChain>
</file>

<file path=xl/sharedStrings.xml><?xml version="1.0" encoding="utf-8"?>
<sst xmlns="http://schemas.openxmlformats.org/spreadsheetml/2006/main" count="2320" uniqueCount="777">
  <si>
    <t>Redni broj</t>
  </si>
  <si>
    <t>Datum proizvodnje</t>
  </si>
  <si>
    <t>Cena bez popusta</t>
  </si>
  <si>
    <t>Popust</t>
  </si>
  <si>
    <t>Cena sa popustom</t>
  </si>
  <si>
    <t>Prodaja</t>
  </si>
  <si>
    <t>Kurs</t>
  </si>
  <si>
    <t>Datum prodaje</t>
  </si>
  <si>
    <t>Jedinična cena</t>
  </si>
  <si>
    <t>Zadaci</t>
  </si>
  <si>
    <t>Popust na količinu</t>
  </si>
  <si>
    <t>Naziv proizvoda</t>
  </si>
  <si>
    <t>Kupljena količina</t>
  </si>
  <si>
    <t>Prosečna jedinična cena svih proizvoda</t>
  </si>
  <si>
    <t>Ukupan broj proizvoda</t>
  </si>
  <si>
    <t>Kačkavalj</t>
  </si>
  <si>
    <t>Kajmak</t>
  </si>
  <si>
    <t>Konjak</t>
  </si>
  <si>
    <t>Liker</t>
  </si>
  <si>
    <t>Mleko</t>
  </si>
  <si>
    <t>Mortadela</t>
  </si>
  <si>
    <t>Parizer</t>
  </si>
  <si>
    <t>Pavlaka</t>
  </si>
  <si>
    <t>Pivo</t>
  </si>
  <si>
    <t>Sir</t>
  </si>
  <si>
    <t>Šunka</t>
  </si>
  <si>
    <t>Šunkarica</t>
  </si>
  <si>
    <t>Topljeni sir</t>
  </si>
  <si>
    <t>Vino</t>
  </si>
  <si>
    <t>Viski</t>
  </si>
  <si>
    <t>PIB</t>
  </si>
  <si>
    <t>Godina osnivanja</t>
  </si>
  <si>
    <t>Šifra pravne forme</t>
  </si>
  <si>
    <t>Mesto</t>
  </si>
  <si>
    <t>Šifra okruga</t>
  </si>
  <si>
    <t>EURO KLJUČ</t>
  </si>
  <si>
    <t>Odzaci</t>
  </si>
  <si>
    <t>IZOSTAKLO</t>
  </si>
  <si>
    <t>Kula</t>
  </si>
  <si>
    <t>ŽITOBAN</t>
  </si>
  <si>
    <t>N. Sad</t>
  </si>
  <si>
    <t>MLADOST</t>
  </si>
  <si>
    <t>Pančevo</t>
  </si>
  <si>
    <t>CITY</t>
  </si>
  <si>
    <t>Bačka Palanka</t>
  </si>
  <si>
    <t>NEDINIĆ NM</t>
  </si>
  <si>
    <t>Subotica</t>
  </si>
  <si>
    <t>BASTADUR</t>
  </si>
  <si>
    <t>Gakovo</t>
  </si>
  <si>
    <t>JASENPLAST</t>
  </si>
  <si>
    <t>BP COMPUTERS</t>
  </si>
  <si>
    <t>POSITIVE</t>
  </si>
  <si>
    <t>PRINT AZUR</t>
  </si>
  <si>
    <t>INFO CENTAR</t>
  </si>
  <si>
    <t>8.MART</t>
  </si>
  <si>
    <t>ENERGOPROMET</t>
  </si>
  <si>
    <t>Futog</t>
  </si>
  <si>
    <t>MARCOS-IN</t>
  </si>
  <si>
    <t>PCS</t>
  </si>
  <si>
    <t>Aradac</t>
  </si>
  <si>
    <t>AUTOBARANJA</t>
  </si>
  <si>
    <t>Apatin</t>
  </si>
  <si>
    <t>ODŽACI</t>
  </si>
  <si>
    <t>Vrbas</t>
  </si>
  <si>
    <t>T.D. SISTEM</t>
  </si>
  <si>
    <t>OREADA DEKORACIJE</t>
  </si>
  <si>
    <t>Zrenjanin</t>
  </si>
  <si>
    <t>ESSETICO</t>
  </si>
  <si>
    <t>Elemir</t>
  </si>
  <si>
    <t>MOSA</t>
  </si>
  <si>
    <t>DARKO &amp; CO</t>
  </si>
  <si>
    <t>WINRS</t>
  </si>
  <si>
    <t>Bački Brestovac</t>
  </si>
  <si>
    <t>TRGOVINA</t>
  </si>
  <si>
    <t>ALAT NS</t>
  </si>
  <si>
    <t>VINEKS</t>
  </si>
  <si>
    <t>Deronje</t>
  </si>
  <si>
    <t>VASTA</t>
  </si>
  <si>
    <t>Bečej</t>
  </si>
  <si>
    <t>CONEX</t>
  </si>
  <si>
    <t>AZ-IMPEX</t>
  </si>
  <si>
    <t>EL-CO</t>
  </si>
  <si>
    <t>Ečka</t>
  </si>
  <si>
    <t>OČNA KUĆA</t>
  </si>
  <si>
    <t>BAGDALA</t>
  </si>
  <si>
    <t>MI -MI</t>
  </si>
  <si>
    <t>NATURA VIVA</t>
  </si>
  <si>
    <t>POBEDA</t>
  </si>
  <si>
    <t>Debeljača</t>
  </si>
  <si>
    <t>CREDENDA OPTIK-OČNA KUĆA</t>
  </si>
  <si>
    <t>ROSE</t>
  </si>
  <si>
    <t>BONITOKOP</t>
  </si>
  <si>
    <t>ETERNA</t>
  </si>
  <si>
    <t>Ratkovo</t>
  </si>
  <si>
    <t>DELIĆ</t>
  </si>
  <si>
    <t>KONUS</t>
  </si>
  <si>
    <t>Novi Sad</t>
  </si>
  <si>
    <t>ZOKA KOMERC</t>
  </si>
  <si>
    <t>Novi Bečej</t>
  </si>
  <si>
    <t>ETALON</t>
  </si>
  <si>
    <t>PANSTUDIO</t>
  </si>
  <si>
    <t>POBEDA METALA</t>
  </si>
  <si>
    <t>TEPIHPROMET</t>
  </si>
  <si>
    <t>INVEST-EKSPORT</t>
  </si>
  <si>
    <t>BATA</t>
  </si>
  <si>
    <t>MMD</t>
  </si>
  <si>
    <t>AD TRADE</t>
  </si>
  <si>
    <t>SDD</t>
  </si>
  <si>
    <t>KARAVAN CO</t>
  </si>
  <si>
    <t>2M FASHION</t>
  </si>
  <si>
    <t>HIDROINŽENJERING</t>
  </si>
  <si>
    <t>RUČNI TRANSPORT</t>
  </si>
  <si>
    <t>ARS</t>
  </si>
  <si>
    <t>Aleksandrovo</t>
  </si>
  <si>
    <t>GEOMETAR</t>
  </si>
  <si>
    <t>BV KOMERC</t>
  </si>
  <si>
    <t>KAFFE MB</t>
  </si>
  <si>
    <t>GTL</t>
  </si>
  <si>
    <t>VINSTON</t>
  </si>
  <si>
    <t>GINKO</t>
  </si>
  <si>
    <t>ZOO TROPIKO</t>
  </si>
  <si>
    <t>IZDAVAČKA KUĆA PROMETEJ</t>
  </si>
  <si>
    <t>SAN IMPEX</t>
  </si>
  <si>
    <t>EKO-PROP</t>
  </si>
  <si>
    <t>TEHNOTRONIK</t>
  </si>
  <si>
    <t>TERMOVOD</t>
  </si>
  <si>
    <t>GAS-PAN</t>
  </si>
  <si>
    <t>AT-IMPERIJA</t>
  </si>
  <si>
    <t>COOL SHOP</t>
  </si>
  <si>
    <t>HD PROMCAFFE</t>
  </si>
  <si>
    <t>ARCO</t>
  </si>
  <si>
    <t>PANTEKS</t>
  </si>
  <si>
    <t>VIAS</t>
  </si>
  <si>
    <t>LUNA KOZMETIKA</t>
  </si>
  <si>
    <t>NOVITET - DUNAV</t>
  </si>
  <si>
    <t>INES</t>
  </si>
  <si>
    <t>PROFIT</t>
  </si>
  <si>
    <t>VIRTUS</t>
  </si>
  <si>
    <t>GUČI</t>
  </si>
  <si>
    <t>PALADIJUM</t>
  </si>
  <si>
    <t>NINEX</t>
  </si>
  <si>
    <t>AUTO-SERVIS</t>
  </si>
  <si>
    <t>KONSILIUM</t>
  </si>
  <si>
    <t>TEHNIKA</t>
  </si>
  <si>
    <t>BOJA</t>
  </si>
  <si>
    <t>JABLAN</t>
  </si>
  <si>
    <t>Temerin</t>
  </si>
  <si>
    <t>EKOPROM</t>
  </si>
  <si>
    <t>METAL WS</t>
  </si>
  <si>
    <t>BOLESNIKOV</t>
  </si>
  <si>
    <t>SIN-CO</t>
  </si>
  <si>
    <t>SALAŠI</t>
  </si>
  <si>
    <t>KONFIDO</t>
  </si>
  <si>
    <t>ROCKOV</t>
  </si>
  <si>
    <t>VECTRA</t>
  </si>
  <si>
    <t>VULKAN-PROTEKTOR</t>
  </si>
  <si>
    <t>FRANCE SERBIE EXPRESS</t>
  </si>
  <si>
    <t>DEJA ELEKTRO</t>
  </si>
  <si>
    <t>MAJOR</t>
  </si>
  <si>
    <t>LILIT</t>
  </si>
  <si>
    <t>STING</t>
  </si>
  <si>
    <t>BOSCO</t>
  </si>
  <si>
    <t>TRA DUGA</t>
  </si>
  <si>
    <t>GRHIIĆ</t>
  </si>
  <si>
    <t>GRIF</t>
  </si>
  <si>
    <t>K. B. J. INŽENJERING</t>
  </si>
  <si>
    <t>ŠAJKA</t>
  </si>
  <si>
    <t>Srpska Crnja</t>
  </si>
  <si>
    <t>AHEM</t>
  </si>
  <si>
    <t>BIORITAM</t>
  </si>
  <si>
    <t>KLANICA</t>
  </si>
  <si>
    <t>PANON PLAST</t>
  </si>
  <si>
    <t>BIG HOPE</t>
  </si>
  <si>
    <t>6. MAJ  EXPORT-IMPORT</t>
  </si>
  <si>
    <t>DUBICA</t>
  </si>
  <si>
    <t>MIREKS</t>
  </si>
  <si>
    <t>AGRARPROMET</t>
  </si>
  <si>
    <t>MULTIMEDIA SHOP</t>
  </si>
  <si>
    <t>PIRAMIDA</t>
  </si>
  <si>
    <t>NAPREDAK</t>
  </si>
  <si>
    <t>NAILS</t>
  </si>
  <si>
    <t>BAS COMP</t>
  </si>
  <si>
    <t>BIMAX</t>
  </si>
  <si>
    <t>LJILJANA</t>
  </si>
  <si>
    <t>DIGITAL STYLE</t>
  </si>
  <si>
    <t>Doroslovo</t>
  </si>
  <si>
    <t>GEORAD</t>
  </si>
  <si>
    <t>SVETI SAVA</t>
  </si>
  <si>
    <t>FADIP HIDROKOCIONE CEVI</t>
  </si>
  <si>
    <t>ESTETIKA</t>
  </si>
  <si>
    <t>KODEKS</t>
  </si>
  <si>
    <t>AUTOINVEST - KOMISION</t>
  </si>
  <si>
    <t>DETEX</t>
  </si>
  <si>
    <t>SAŠINKA BULIĆ I ORTAK</t>
  </si>
  <si>
    <t>PRO-AUTO</t>
  </si>
  <si>
    <t>LIBERTAS</t>
  </si>
  <si>
    <t>AUTO ŠOP</t>
  </si>
  <si>
    <t>STOJKOV-CORP</t>
  </si>
  <si>
    <t>AGROMERKUR</t>
  </si>
  <si>
    <t>BAŠTA</t>
  </si>
  <si>
    <t>LD-KOMERC</t>
  </si>
  <si>
    <t>AGROMAKS</t>
  </si>
  <si>
    <t>METALOPROMET</t>
  </si>
  <si>
    <t>Stapar</t>
  </si>
  <si>
    <t>PICCOLINA</t>
  </si>
  <si>
    <t xml:space="preserve"> MITROVIĆ I SIN</t>
  </si>
  <si>
    <t>ANT</t>
  </si>
  <si>
    <t>PEPIKS</t>
  </si>
  <si>
    <t>AGA</t>
  </si>
  <si>
    <t>ERMI</t>
  </si>
  <si>
    <t>ZEREMSKI</t>
  </si>
  <si>
    <t>PANAGRA</t>
  </si>
  <si>
    <t>SIMEX</t>
  </si>
  <si>
    <t>LAKATOŠ</t>
  </si>
  <si>
    <t>STANKOVIĆ</t>
  </si>
  <si>
    <t>POLJO</t>
  </si>
  <si>
    <t>POPOVIĆ</t>
  </si>
  <si>
    <t>AH</t>
  </si>
  <si>
    <t>ĐOKIĆ COMPANY</t>
  </si>
  <si>
    <t>DUKAT TESTENINA</t>
  </si>
  <si>
    <t>KULAKOŽA</t>
  </si>
  <si>
    <t>LEDERFLEKS</t>
  </si>
  <si>
    <t>SINS</t>
  </si>
  <si>
    <t>GYROS GRILL</t>
  </si>
  <si>
    <t>FORMANOVA</t>
  </si>
  <si>
    <t>VECOM</t>
  </si>
  <si>
    <t>POLO</t>
  </si>
  <si>
    <t>IDENTITET</t>
  </si>
  <si>
    <t>DEM</t>
  </si>
  <si>
    <t>RM COMPANY</t>
  </si>
  <si>
    <t>MARINKOVIĆ</t>
  </si>
  <si>
    <t xml:space="preserve">INTER-EKSPORT ŠTRANGAR </t>
  </si>
  <si>
    <t>GRAFIKAM</t>
  </si>
  <si>
    <t>DEVETKA</t>
  </si>
  <si>
    <t>KRZNARSKO</t>
  </si>
  <si>
    <t>VI FARM KOMPANI</t>
  </si>
  <si>
    <t>STOPING</t>
  </si>
  <si>
    <t>GALIJA</t>
  </si>
  <si>
    <t>KUĆERAK</t>
  </si>
  <si>
    <t>SINTEKS</t>
  </si>
  <si>
    <t>AGRO-MEGAPROM</t>
  </si>
  <si>
    <t>ITES-PROMUS</t>
  </si>
  <si>
    <t>NS-GROUP</t>
  </si>
  <si>
    <t>ARETOL</t>
  </si>
  <si>
    <t>Ada</t>
  </si>
  <si>
    <t>GRAD</t>
  </si>
  <si>
    <t>ITES-FOPLAS</t>
  </si>
  <si>
    <t>AGROCOMPANI S&amp;M</t>
  </si>
  <si>
    <t>MIREX CO</t>
  </si>
  <si>
    <t>BLANKO</t>
  </si>
  <si>
    <t>MACKY</t>
  </si>
  <si>
    <t>ENERGOBUL</t>
  </si>
  <si>
    <t>GPM-GAMS</t>
  </si>
  <si>
    <t>Veternik</t>
  </si>
  <si>
    <t>LIBOS</t>
  </si>
  <si>
    <t>IMAGE</t>
  </si>
  <si>
    <t>OBNOVA PROMET - MALEŠEV</t>
  </si>
  <si>
    <t>TON&amp;R-PRODUKT</t>
  </si>
  <si>
    <t>BIOSPIN</t>
  </si>
  <si>
    <t>BOSH PROM</t>
  </si>
  <si>
    <t>NINA</t>
  </si>
  <si>
    <t>VERITAS</t>
  </si>
  <si>
    <t>ORLANDO</t>
  </si>
  <si>
    <t>NETWORK MARKETING</t>
  </si>
  <si>
    <t>NEO MEDIKA</t>
  </si>
  <si>
    <t>AGROLUKS</t>
  </si>
  <si>
    <t>VOJVODINASPORT</t>
  </si>
  <si>
    <t>KLJA</t>
  </si>
  <si>
    <t>GRIN LAJT</t>
  </si>
  <si>
    <t>FIT</t>
  </si>
  <si>
    <t>MAN</t>
  </si>
  <si>
    <t>QUADRO</t>
  </si>
  <si>
    <t>GK COMMERCE</t>
  </si>
  <si>
    <t>Gajdobra</t>
  </si>
  <si>
    <t>GHETALDUS</t>
  </si>
  <si>
    <t>GULMLEK</t>
  </si>
  <si>
    <t>OKVIR</t>
  </si>
  <si>
    <t>MLIN</t>
  </si>
  <si>
    <t>EURO COMPACT COMPANY</t>
  </si>
  <si>
    <t>SO-LE</t>
  </si>
  <si>
    <t>TADEKS</t>
  </si>
  <si>
    <t>GALERIJA FRANCER</t>
  </si>
  <si>
    <t>BLAŠKO</t>
  </si>
  <si>
    <t>STR PRESS</t>
  </si>
  <si>
    <t>AMBIJENTA</t>
  </si>
  <si>
    <t>ELMIKS</t>
  </si>
  <si>
    <t>GEOGON</t>
  </si>
  <si>
    <t>UMBRELLA</t>
  </si>
  <si>
    <t>BAČKA</t>
  </si>
  <si>
    <t>MIMI - UNO</t>
  </si>
  <si>
    <t>GATEH</t>
  </si>
  <si>
    <t>DELTEX</t>
  </si>
  <si>
    <t>ELNOS</t>
  </si>
  <si>
    <t>COLORS COMPANY</t>
  </si>
  <si>
    <t>A-DESIGN</t>
  </si>
  <si>
    <t>BUKOTEKS</t>
  </si>
  <si>
    <t>UNIVEREXPORT</t>
  </si>
  <si>
    <t>CRVENI SIGNAL</t>
  </si>
  <si>
    <t>AGRO-BOKI</t>
  </si>
  <si>
    <t>BLINKER</t>
  </si>
  <si>
    <t>PAPIRUS</t>
  </si>
  <si>
    <t>VODO</t>
  </si>
  <si>
    <t>IDEJA -HOBI</t>
  </si>
  <si>
    <t>LAMILCO</t>
  </si>
  <si>
    <t>VLATKO</t>
  </si>
  <si>
    <t>LION SEEDS NS</t>
  </si>
  <si>
    <t>UNIVERZAL KOMERC</t>
  </si>
  <si>
    <t>NINO</t>
  </si>
  <si>
    <t>PAN GRAFIKA</t>
  </si>
  <si>
    <t>FLORIDA</t>
  </si>
  <si>
    <t>MARKIŠA</t>
  </si>
  <si>
    <t>MI - PLAST</t>
  </si>
  <si>
    <t>COOL-COMMERC</t>
  </si>
  <si>
    <t>EUROTOURS</t>
  </si>
  <si>
    <t>LURA</t>
  </si>
  <si>
    <t>MARENS</t>
  </si>
  <si>
    <t>PANONIJA</t>
  </si>
  <si>
    <t>PAN-COOP</t>
  </si>
  <si>
    <t>GRIZLI</t>
  </si>
  <si>
    <t>SPECTRA</t>
  </si>
  <si>
    <t>UNO OPTIK</t>
  </si>
  <si>
    <t>AOP</t>
  </si>
  <si>
    <t>MODIS</t>
  </si>
  <si>
    <t>KLIPSO</t>
  </si>
  <si>
    <t>OLYMPIAKOS</t>
  </si>
  <si>
    <t>COMING</t>
  </si>
  <si>
    <t>VESNA-MD</t>
  </si>
  <si>
    <t>ELBE - TIR</t>
  </si>
  <si>
    <t>SRBA SOFT</t>
  </si>
  <si>
    <t>MULTIMEDIA VISION</t>
  </si>
  <si>
    <t>STRAŽILOVO</t>
  </si>
  <si>
    <t>CALIM</t>
  </si>
  <si>
    <t>STIL</t>
  </si>
  <si>
    <t>3D ELEKTRONIK</t>
  </si>
  <si>
    <t>ITES RILON -  LORISON</t>
  </si>
  <si>
    <t>GANEX</t>
  </si>
  <si>
    <t>KLAVIJUS</t>
  </si>
  <si>
    <t>SLAN</t>
  </si>
  <si>
    <t>INP TRADE</t>
  </si>
  <si>
    <t>SANJA</t>
  </si>
  <si>
    <t>AJLING-CONEL</t>
  </si>
  <si>
    <t>ELEKTRIK</t>
  </si>
  <si>
    <t>METALONIK</t>
  </si>
  <si>
    <t>AKVABALI</t>
  </si>
  <si>
    <t>AD LINDE</t>
  </si>
  <si>
    <t>NOVOGRADNJA</t>
  </si>
  <si>
    <t>PEKOM</t>
  </si>
  <si>
    <t>GALAKSU</t>
  </si>
  <si>
    <t>GAMMA</t>
  </si>
  <si>
    <t>ELEKTRO</t>
  </si>
  <si>
    <t>RIZNICA LEPIH REČI</t>
  </si>
  <si>
    <t>KAPLJICA</t>
  </si>
  <si>
    <t>IMAGE CENTAR</t>
  </si>
  <si>
    <t>VISION</t>
  </si>
  <si>
    <t>NATRON</t>
  </si>
  <si>
    <t>KAMENKO</t>
  </si>
  <si>
    <t>AURELIJA</t>
  </si>
  <si>
    <t>ULTRA MONTANA</t>
  </si>
  <si>
    <t>MARKOM</t>
  </si>
  <si>
    <t>UNNA</t>
  </si>
  <si>
    <t>BOJANA</t>
  </si>
  <si>
    <t>BEOGRAD</t>
  </si>
  <si>
    <t>RUŽA IVANOVA</t>
  </si>
  <si>
    <t>LADY FASCION</t>
  </si>
  <si>
    <t>CONOSTROJ</t>
  </si>
  <si>
    <t>TISA</t>
  </si>
  <si>
    <t>KORAL</t>
  </si>
  <si>
    <t>RP-TRADE</t>
  </si>
  <si>
    <t>MSM</t>
  </si>
  <si>
    <t>CAREMA - MILOSAVLJEVIC</t>
  </si>
  <si>
    <t>INFRATERM</t>
  </si>
  <si>
    <t>HELIJADA</t>
  </si>
  <si>
    <t>NIKOLA</t>
  </si>
  <si>
    <t>LALIĆ-LINE</t>
  </si>
  <si>
    <t>FERO-PROMET</t>
  </si>
  <si>
    <t>KODEKS-PROM</t>
  </si>
  <si>
    <t>DIGITALIS</t>
  </si>
  <si>
    <t>ALU-STIL</t>
  </si>
  <si>
    <t>WINEX-FIGRO</t>
  </si>
  <si>
    <t>AMAZONAS</t>
  </si>
  <si>
    <t>FLAM</t>
  </si>
  <si>
    <t>KRALJICA</t>
  </si>
  <si>
    <t>MIŠA-PLAST</t>
  </si>
  <si>
    <t>PERGAMENT</t>
  </si>
  <si>
    <t>KONTO-R</t>
  </si>
  <si>
    <t>INTERCOOP</t>
  </si>
  <si>
    <t>MIRNA</t>
  </si>
  <si>
    <t>MACKO</t>
  </si>
  <si>
    <t>PROFICOM</t>
  </si>
  <si>
    <t xml:space="preserve">METALIK STIL </t>
  </si>
  <si>
    <t>JOVANOVIĆ</t>
  </si>
  <si>
    <t>PANONIJA TRADE</t>
  </si>
  <si>
    <t>SOMBORMLIN</t>
  </si>
  <si>
    <t>SOFT</t>
  </si>
  <si>
    <t>PAGOS</t>
  </si>
  <si>
    <t>AVIREKS</t>
  </si>
  <si>
    <t>GRA-VET</t>
  </si>
  <si>
    <t>BOŽA-PROMET</t>
  </si>
  <si>
    <t>3 PLAST</t>
  </si>
  <si>
    <t>RADAKOVIĆ CO</t>
  </si>
  <si>
    <t>BRINJE</t>
  </si>
  <si>
    <t>SI-PAPIR</t>
  </si>
  <si>
    <t>GOLD STOJANOVIĆ</t>
  </si>
  <si>
    <t>MIŠKOVIĆ</t>
  </si>
  <si>
    <t>GRADINA</t>
  </si>
  <si>
    <t>DESING</t>
  </si>
  <si>
    <t>DANIČIĆ SINIŠA I MILENA</t>
  </si>
  <si>
    <t>SENKOM</t>
  </si>
  <si>
    <t>CACA</t>
  </si>
  <si>
    <t>TIBERLAND</t>
  </si>
  <si>
    <t>AGROTEMIFARM</t>
  </si>
  <si>
    <t>DADA AND DAX</t>
  </si>
  <si>
    <t>ALETA</t>
  </si>
  <si>
    <t>VATRO-IMPEKS</t>
  </si>
  <si>
    <t>DEVAKI</t>
  </si>
  <si>
    <t>ZOO EXOTIC</t>
  </si>
  <si>
    <t>PROJEKTBIRO</t>
  </si>
  <si>
    <t>ĐURĐEVDAN</t>
  </si>
  <si>
    <t>PANON</t>
  </si>
  <si>
    <t>DRVO-BETON</t>
  </si>
  <si>
    <t>TERRATRADE-BRODOREMONT</t>
  </si>
  <si>
    <t>JANKOVIĆ</t>
  </si>
  <si>
    <t>SKY MEDIA 1</t>
  </si>
  <si>
    <t>HARIZMA</t>
  </si>
  <si>
    <t>SAPUTNIK - M</t>
  </si>
  <si>
    <t>LINEX</t>
  </si>
  <si>
    <t>SJAJ</t>
  </si>
  <si>
    <t>ORTODINAMIK</t>
  </si>
  <si>
    <t>GOLDEN</t>
  </si>
  <si>
    <t>KOLANO PROMET</t>
  </si>
  <si>
    <t>SRD</t>
  </si>
  <si>
    <t>ART DECOR</t>
  </si>
  <si>
    <t>ALERO</t>
  </si>
  <si>
    <t>ACIM</t>
  </si>
  <si>
    <t>MONTANA STAR CAFFE</t>
  </si>
  <si>
    <t>KRIKO</t>
  </si>
  <si>
    <t>ŠPAJZER</t>
  </si>
  <si>
    <t>CUPPER-RECICLING</t>
  </si>
  <si>
    <t>EUROMOD</t>
  </si>
  <si>
    <t>GRAĐEVINAR</t>
  </si>
  <si>
    <t>AGRO-FARM</t>
  </si>
  <si>
    <t>AGNI GAS</t>
  </si>
  <si>
    <t>ALFA</t>
  </si>
  <si>
    <t>QUALITY WASH</t>
  </si>
  <si>
    <t>KANON TRADE</t>
  </si>
  <si>
    <t>CENTROMAX</t>
  </si>
  <si>
    <t>ANIKO</t>
  </si>
  <si>
    <t>KISS AIR</t>
  </si>
  <si>
    <t>AIR</t>
  </si>
  <si>
    <t>LA SCELTA</t>
  </si>
  <si>
    <t>COMEX</t>
  </si>
  <si>
    <t>KOMET</t>
  </si>
  <si>
    <t>TEPIH PROMET</t>
  </si>
  <si>
    <t>KOVIS BP</t>
  </si>
  <si>
    <t>BANAT SEME</t>
  </si>
  <si>
    <t>ALEKSANDAR</t>
  </si>
  <si>
    <t>ENTER PRO</t>
  </si>
  <si>
    <t xml:space="preserve">JELENA LUKS </t>
  </si>
  <si>
    <t>Q-KVALITET</t>
  </si>
  <si>
    <t>KALLOS</t>
  </si>
  <si>
    <t>LIVAC-INŽENJERING</t>
  </si>
  <si>
    <t>LITERA</t>
  </si>
  <si>
    <t>TESLA</t>
  </si>
  <si>
    <t>DODOMAT</t>
  </si>
  <si>
    <t>EXSTRA COLOR</t>
  </si>
  <si>
    <t>MEHANIKAUNIVERZAL</t>
  </si>
  <si>
    <t>VOJNIĆ</t>
  </si>
  <si>
    <t>CREDENA CLASSICS</t>
  </si>
  <si>
    <t>M&amp;I SYSTEMS</t>
  </si>
  <si>
    <t>ČUROVIĆ</t>
  </si>
  <si>
    <t>ALTER EGO</t>
  </si>
  <si>
    <t>TOP TOURS</t>
  </si>
  <si>
    <t>BEMIPRODUKT</t>
  </si>
  <si>
    <t xml:space="preserve">FERARI PLAST </t>
  </si>
  <si>
    <t>ONA - ON</t>
  </si>
  <si>
    <t>VEG</t>
  </si>
  <si>
    <t>VANDRUNEN FARMS</t>
  </si>
  <si>
    <t>SAOBRAĆAJ</t>
  </si>
  <si>
    <t>METEOR COMMERCE</t>
  </si>
  <si>
    <t>ŠKORPION</t>
  </si>
  <si>
    <t>TERMO-STAN</t>
  </si>
  <si>
    <t>LBB FRIGO</t>
  </si>
  <si>
    <t>8.OKTOBAR</t>
  </si>
  <si>
    <t>OPTOLENS</t>
  </si>
  <si>
    <t>PAGAL</t>
  </si>
  <si>
    <t>NAJ-NAJ</t>
  </si>
  <si>
    <t>GRAFOS</t>
  </si>
  <si>
    <t>VITAL</t>
  </si>
  <si>
    <t>POLINS</t>
  </si>
  <si>
    <t>ESKIMO</t>
  </si>
  <si>
    <t>ALPAKA</t>
  </si>
  <si>
    <t>CIBIĆ</t>
  </si>
  <si>
    <t>LIGNA</t>
  </si>
  <si>
    <t>JASEN</t>
  </si>
  <si>
    <t>PIGGY</t>
  </si>
  <si>
    <t>VING</t>
  </si>
  <si>
    <t>NEVA</t>
  </si>
  <si>
    <t>PASAT</t>
  </si>
  <si>
    <t>ISTRATRADE</t>
  </si>
  <si>
    <t>DUGAKOMERC</t>
  </si>
  <si>
    <t>POLAR SECURITY</t>
  </si>
  <si>
    <t>AGROPROM</t>
  </si>
  <si>
    <t>PRAGMA</t>
  </si>
  <si>
    <t>MARINEKS-FRIGO</t>
  </si>
  <si>
    <t>SIGNAL</t>
  </si>
  <si>
    <t>GRADSKA PEKARA</t>
  </si>
  <si>
    <t>KONSALTING</t>
  </si>
  <si>
    <t>TITELBRAND</t>
  </si>
  <si>
    <t>PANCIT</t>
  </si>
  <si>
    <t>GREJAČ</t>
  </si>
  <si>
    <t>SEVERPLAST</t>
  </si>
  <si>
    <t>POSLOVNA KNJIGA</t>
  </si>
  <si>
    <t>RAD</t>
  </si>
  <si>
    <t>SITY</t>
  </si>
  <si>
    <t>VI-AGRA</t>
  </si>
  <si>
    <t>SLAVICA</t>
  </si>
  <si>
    <t>ERAKOVIĆ</t>
  </si>
  <si>
    <t>AGROPLOD</t>
  </si>
  <si>
    <t>INV KONSALTING</t>
  </si>
  <si>
    <t>VIZIO</t>
  </si>
  <si>
    <t>EURO AGRAR CO</t>
  </si>
  <si>
    <t>RM-KOMERC</t>
  </si>
  <si>
    <t>UNIMET</t>
  </si>
  <si>
    <t>ILUMINA</t>
  </si>
  <si>
    <t>ATOMIX SOLUTION</t>
  </si>
  <si>
    <t>CERAMIX</t>
  </si>
  <si>
    <t>MP PRAŠTALO</t>
  </si>
  <si>
    <t>ALEKSO</t>
  </si>
  <si>
    <t>OPTIKA ZORIĆ</t>
  </si>
  <si>
    <t>TERMING</t>
  </si>
  <si>
    <t>ZMAJ KOMERC</t>
  </si>
  <si>
    <t>AVOK</t>
  </si>
  <si>
    <t>AGRO CESLA</t>
  </si>
  <si>
    <t>IVAN</t>
  </si>
  <si>
    <t>MAKSIMAL</t>
  </si>
  <si>
    <t>NOVOGRAP</t>
  </si>
  <si>
    <t>VAGELI</t>
  </si>
  <si>
    <t>TEHNOTEKS</t>
  </si>
  <si>
    <t>DIACOMM</t>
  </si>
  <si>
    <t>ALLORA</t>
  </si>
  <si>
    <t>KOLGRAP</t>
  </si>
  <si>
    <t>MEXICANA</t>
  </si>
  <si>
    <t>NOPAL</t>
  </si>
  <si>
    <t>IVKOVIĆ KOMERC</t>
  </si>
  <si>
    <t>NIT</t>
  </si>
  <si>
    <t>RAJIĆ</t>
  </si>
  <si>
    <t>YUTEAM SOFTWARE</t>
  </si>
  <si>
    <t>ŽIKA</t>
  </si>
  <si>
    <t>PIXEL-FORGAČ I ORTAK</t>
  </si>
  <si>
    <t>PROMEX-COMMERCE</t>
  </si>
  <si>
    <t>IZOLATER</t>
  </si>
  <si>
    <t>CHROM</t>
  </si>
  <si>
    <t>SIČ</t>
  </si>
  <si>
    <t>DUNAV-PROMET</t>
  </si>
  <si>
    <t>ZELENI SIGNAL</t>
  </si>
  <si>
    <t>KRIOLIT</t>
  </si>
  <si>
    <t>GSM ELECTRONIC</t>
  </si>
  <si>
    <t>EDOS</t>
  </si>
  <si>
    <t>AGRO-FRICC</t>
  </si>
  <si>
    <t>SPECIJAL</t>
  </si>
  <si>
    <t>EKOMIKS</t>
  </si>
  <si>
    <t>AIK-KOMERC</t>
  </si>
  <si>
    <t>EVRO - PROM</t>
  </si>
  <si>
    <t>KOTON KLUB</t>
  </si>
  <si>
    <t>MERKUR - BOJE I LAKOVI</t>
  </si>
  <si>
    <t>METAL</t>
  </si>
  <si>
    <t>SOFOREBO COMMERCE</t>
  </si>
  <si>
    <t>MOCCA CO</t>
  </si>
  <si>
    <t>ELEKTROMATERIJAL ĐOLE</t>
  </si>
  <si>
    <t>OC PLICE</t>
  </si>
  <si>
    <t>A&amp;N</t>
  </si>
  <si>
    <t>ZEMLJA I SUNCE</t>
  </si>
  <si>
    <t>STOP</t>
  </si>
  <si>
    <t>COMDATA</t>
  </si>
  <si>
    <t>PALETA</t>
  </si>
  <si>
    <t>METAL ELEKTRO</t>
  </si>
  <si>
    <t>DUX</t>
  </si>
  <si>
    <t>RK</t>
  </si>
  <si>
    <t>OROLJ</t>
  </si>
  <si>
    <t>ŽITOPRODUKT</t>
  </si>
  <si>
    <t>SCIENTIA</t>
  </si>
  <si>
    <t>S&amp;S INŽENJERING</t>
  </si>
  <si>
    <t>TREF</t>
  </si>
  <si>
    <t>CARAVAN</t>
  </si>
  <si>
    <t>BUMERANG</t>
  </si>
  <si>
    <t>KOBEKS</t>
  </si>
  <si>
    <t>GABI</t>
  </si>
  <si>
    <t>AVION REMONT</t>
  </si>
  <si>
    <t>SIGMA</t>
  </si>
  <si>
    <t>LAV-R-TRADE</t>
  </si>
  <si>
    <t>KALEX - TIM</t>
  </si>
  <si>
    <t>VATES</t>
  </si>
  <si>
    <t>ELEKTRO SERVIS</t>
  </si>
  <si>
    <t>MOBIL TREJD</t>
  </si>
  <si>
    <t>DIMI-COMMERCE</t>
  </si>
  <si>
    <t xml:space="preserve"> QUADRO</t>
  </si>
  <si>
    <t>STAKLOREZAČKA RADNJA - PREDUZETNIK</t>
  </si>
  <si>
    <t>L.T. - KVALITET</t>
  </si>
  <si>
    <t>ŽITOHEM</t>
  </si>
  <si>
    <t>SPIN CO</t>
  </si>
  <si>
    <t>SLAVIJA COOP</t>
  </si>
  <si>
    <t>CANON</t>
  </si>
  <si>
    <t>MOTOSORT</t>
  </si>
  <si>
    <t>BALISTIC PROTECTIVE</t>
  </si>
  <si>
    <t>ENGINERING</t>
  </si>
  <si>
    <t>STANKA</t>
  </si>
  <si>
    <t>LAKI</t>
  </si>
  <si>
    <t>AS ELEKTRO</t>
  </si>
  <si>
    <t>FEMINA</t>
  </si>
  <si>
    <t>BOOKSTREAM</t>
  </si>
  <si>
    <t>UNIJA</t>
  </si>
  <si>
    <t>KRUG</t>
  </si>
  <si>
    <t>MEDENI KUTAK</t>
  </si>
  <si>
    <t>STEF SO</t>
  </si>
  <si>
    <t>GARDEN DESIGN</t>
  </si>
  <si>
    <t>VOJVODINAPUT</t>
  </si>
  <si>
    <t>KOPRODUKT</t>
  </si>
  <si>
    <t>ITAL AUTO</t>
  </si>
  <si>
    <t>MESAR I KOBASIČAR - MARIJA TURKALJ - PREDUZETNIK</t>
  </si>
  <si>
    <t>VAGAR</t>
  </si>
  <si>
    <t>BONEL</t>
  </si>
  <si>
    <t>PRE-PRINT</t>
  </si>
  <si>
    <t>LUČAR HOLSTEIN FARMS</t>
  </si>
  <si>
    <t>ALUPLAST</t>
  </si>
  <si>
    <t>TINS</t>
  </si>
  <si>
    <t>OMZA</t>
  </si>
  <si>
    <t>FIMEX</t>
  </si>
  <si>
    <t>PREMIJER</t>
  </si>
  <si>
    <t>NIKIĆ</t>
  </si>
  <si>
    <t>3M</t>
  </si>
  <si>
    <t>MIKO -PROMET</t>
  </si>
  <si>
    <t>TEHNOKOMERC</t>
  </si>
  <si>
    <t>MATRIX</t>
  </si>
  <si>
    <t>ITES - LOLA RIBAR</t>
  </si>
  <si>
    <t>PERA</t>
  </si>
  <si>
    <t xml:space="preserve">ALEKSANDRA </t>
  </si>
  <si>
    <t>NSCENTROAUTO</t>
  </si>
  <si>
    <t>PELIKAN</t>
  </si>
  <si>
    <t>IZBOR</t>
  </si>
  <si>
    <t>SI-MAG</t>
  </si>
  <si>
    <t>TEHNOPRODUKT</t>
  </si>
  <si>
    <t>GITA</t>
  </si>
  <si>
    <t>COBACO TRADE</t>
  </si>
  <si>
    <t>MARINA</t>
  </si>
  <si>
    <t>SPA CITY</t>
  </si>
  <si>
    <t>GRAMONT</t>
  </si>
  <si>
    <t>MIGO</t>
  </si>
  <si>
    <t>KURS</t>
  </si>
  <si>
    <t>PRO-MONT</t>
  </si>
  <si>
    <t>ALCOM</t>
  </si>
  <si>
    <t xml:space="preserve"> DAST KONFEKCIJA</t>
  </si>
  <si>
    <t>INFO TEH</t>
  </si>
  <si>
    <t>COOPERATIVA COFIT</t>
  </si>
  <si>
    <t>MI-MI</t>
  </si>
  <si>
    <t>DOMUS</t>
  </si>
  <si>
    <t>MAGELAN KORPOREJŠN</t>
  </si>
  <si>
    <t>MOST</t>
  </si>
  <si>
    <t>A.B.C. BUBALO I DRUGI</t>
  </si>
  <si>
    <t>MEGASTORE</t>
  </si>
  <si>
    <t>VEKTRA</t>
  </si>
  <si>
    <t>ASKA</t>
  </si>
  <si>
    <t>MIŠEL KOMERC I ORTAK</t>
  </si>
  <si>
    <t>M&amp;G</t>
  </si>
  <si>
    <t>AGENS-PROMET</t>
  </si>
  <si>
    <t>BOR</t>
  </si>
  <si>
    <t>LESTRA</t>
  </si>
  <si>
    <t>DESCOOP</t>
  </si>
  <si>
    <t>BA MI</t>
  </si>
  <si>
    <t>BEST AV</t>
  </si>
  <si>
    <t>TOMAŠEVIĆ</t>
  </si>
  <si>
    <t>BIOTREND DONATO</t>
  </si>
  <si>
    <t>GAZU</t>
  </si>
  <si>
    <t>TERMOINŽENJERING</t>
  </si>
  <si>
    <t>ST</t>
  </si>
  <si>
    <t>AGROPARTNER</t>
  </si>
  <si>
    <t>GRBA</t>
  </si>
  <si>
    <t>DES ART</t>
  </si>
  <si>
    <t>DJ OILFIELD SERVICES</t>
  </si>
  <si>
    <t>JESS COLOR</t>
  </si>
  <si>
    <t>MTC - SO</t>
  </si>
  <si>
    <t>ASTRA PLUS</t>
  </si>
  <si>
    <t>GEPRO</t>
  </si>
  <si>
    <t>KARADAG COFFE</t>
  </si>
  <si>
    <t>SAN EPIFANIO</t>
  </si>
  <si>
    <t>KIKIRA</t>
  </si>
  <si>
    <t>INKA-STAKLO</t>
  </si>
  <si>
    <t>AIR TRAVEL</t>
  </si>
  <si>
    <t>GRAND - INVEST</t>
  </si>
  <si>
    <t>INVEST STAN</t>
  </si>
  <si>
    <t>KVANT COMPUTERS</t>
  </si>
  <si>
    <t>BIMDI</t>
  </si>
  <si>
    <t>ŽAR</t>
  </si>
  <si>
    <t>BRIDŽI</t>
  </si>
  <si>
    <t>SOMBORELEKTRO</t>
  </si>
  <si>
    <t>RATEKS</t>
  </si>
  <si>
    <t>MAT-TRADE</t>
  </si>
  <si>
    <t>GAS-MONT</t>
  </si>
  <si>
    <t>ITES- INTEL</t>
  </si>
  <si>
    <t>ADA</t>
  </si>
  <si>
    <t>SPEKTAR</t>
  </si>
  <si>
    <t>APATINTRANS</t>
  </si>
  <si>
    <t>HOME FURNITURE</t>
  </si>
  <si>
    <t>SIMPATIK</t>
  </si>
  <si>
    <t>MARIĆ</t>
  </si>
  <si>
    <t>AUTOBUS PREVOZ</t>
  </si>
  <si>
    <t>ALFA - PROMET</t>
  </si>
  <si>
    <t xml:space="preserve"> BENFIL</t>
  </si>
  <si>
    <t>IMPERIJA</t>
  </si>
  <si>
    <t>ADIKO</t>
  </si>
  <si>
    <t>MERKOD</t>
  </si>
  <si>
    <t>EUROBIRO</t>
  </si>
  <si>
    <t>SEMAFOR</t>
  </si>
  <si>
    <t>D-KOMERC</t>
  </si>
  <si>
    <t>NDD COMPANY</t>
  </si>
  <si>
    <t>KROVEL GRUP</t>
  </si>
  <si>
    <t>LAV</t>
  </si>
  <si>
    <t>NOVATRONIK</t>
  </si>
  <si>
    <t>STAB</t>
  </si>
  <si>
    <t>TEHNOINVEST BD</t>
  </si>
  <si>
    <t>NEOPAK</t>
  </si>
  <si>
    <t>AGROSTOK</t>
  </si>
  <si>
    <t>AKA</t>
  </si>
  <si>
    <t>OLYMPIK</t>
  </si>
  <si>
    <t>AM TURS</t>
  </si>
  <si>
    <t>VP MERKUR</t>
  </si>
  <si>
    <t>ZOKA STIL</t>
  </si>
  <si>
    <t>MIPS PROMET</t>
  </si>
  <si>
    <t>TAMIŠ</t>
  </si>
  <si>
    <t>GRAFOTEHNA</t>
  </si>
  <si>
    <t>KAP</t>
  </si>
  <si>
    <t>PERGAMONA</t>
  </si>
  <si>
    <t>TEMA BROKER</t>
  </si>
  <si>
    <t>PUB</t>
  </si>
  <si>
    <t>ELEKTRO VIDAKOVIĆ</t>
  </si>
  <si>
    <t>DELTA NOVA</t>
  </si>
  <si>
    <t>PROFI SJAJ</t>
  </si>
  <si>
    <t>PAŽIN</t>
  </si>
  <si>
    <t>CODE SYSTEM</t>
  </si>
  <si>
    <t>ZRNCO</t>
  </si>
  <si>
    <t>TERA KO</t>
  </si>
  <si>
    <t>MB</t>
  </si>
  <si>
    <t>MAESTRO</t>
  </si>
  <si>
    <t>MIKOTERM</t>
  </si>
  <si>
    <t>MILIĆ</t>
  </si>
  <si>
    <t>ZLATIĆ</t>
  </si>
  <si>
    <t>RSGV</t>
  </si>
  <si>
    <t>DAF</t>
  </si>
  <si>
    <t>RUSTIK - KOMERC</t>
  </si>
  <si>
    <t>KALUĐERSKI</t>
  </si>
  <si>
    <t>BAKAR COMMERCE</t>
  </si>
  <si>
    <t>STOJANOV</t>
  </si>
  <si>
    <t>RIVAL</t>
  </si>
  <si>
    <t>GUMINIS</t>
  </si>
  <si>
    <t>PRODUKTIVA</t>
  </si>
  <si>
    <t>KOVA PROMET</t>
  </si>
  <si>
    <t>SEME-SOMBOR</t>
  </si>
  <si>
    <t>GAGA</t>
  </si>
  <si>
    <t>IMPACT IT GROUP</t>
  </si>
  <si>
    <t>NEŠO</t>
  </si>
  <si>
    <t>SIBA-S</t>
  </si>
  <si>
    <t>FORUM</t>
  </si>
  <si>
    <t>SCA</t>
  </si>
  <si>
    <t>BIOPAN</t>
  </si>
  <si>
    <t xml:space="preserve">Naziv privrednog subjekta </t>
  </si>
  <si>
    <t>Obračun dobiti</t>
  </si>
  <si>
    <t>Dobit u 2009. god.  (u €)</t>
  </si>
  <si>
    <t>Dobit u 2010. god.  (u €)</t>
  </si>
  <si>
    <t>Ukupna dobit (u €)</t>
  </si>
  <si>
    <t>Ukupna dobit (u RSD)</t>
  </si>
  <si>
    <t>Broj privrednih subjekata iz okruga sa šifrom 5</t>
  </si>
  <si>
    <t>Prosečna dobit u 2010. godini (u €)</t>
  </si>
  <si>
    <t>Grand Total</t>
  </si>
  <si>
    <t>Broj privrednih subjekata osnovanih nakon 2008. godine</t>
  </si>
  <si>
    <t>Napomena</t>
  </si>
  <si>
    <t>Sum of Ukupna dobit (u €)</t>
  </si>
  <si>
    <t>Broj proizvoda na koje je ostvaren popust</t>
  </si>
  <si>
    <t>Broj proizvoda na koje nije ostvaren popust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</si>
</sst>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7" formatCode="[$RSD]\ 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3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6" fillId="0" borderId="0"/>
  </cellStyleXfs>
  <cellXfs count="5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0" fontId="0" fillId="0" borderId="2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3" fillId="0" borderId="1" xfId="2" applyFill="1" applyBorder="1" applyAlignment="1" applyProtection="1">
      <alignment horizontal="center" wrapText="1"/>
      <protection locked="0"/>
    </xf>
    <xf numFmtId="0" fontId="3" fillId="0" borderId="1" xfId="2" applyFill="1" applyBorder="1" applyAlignment="1" applyProtection="1">
      <alignment wrapText="1"/>
      <protection locked="0"/>
    </xf>
    <xf numFmtId="0" fontId="4" fillId="3" borderId="1" xfId="4" applyFont="1" applyFill="1" applyBorder="1" applyAlignment="1">
      <alignment horizontal="center" vertical="center" wrapText="1"/>
    </xf>
    <xf numFmtId="49" fontId="4" fillId="3" borderId="1" xfId="4" applyNumberFormat="1" applyFont="1" applyFill="1" applyBorder="1" applyAlignment="1">
      <alignment horizontal="center" vertical="center" wrapText="1"/>
    </xf>
    <xf numFmtId="0" fontId="4" fillId="3" borderId="1" xfId="3" applyFont="1" applyFill="1" applyBorder="1" applyAlignment="1">
      <alignment horizontal="center" vertical="center" wrapText="1"/>
    </xf>
    <xf numFmtId="49" fontId="5" fillId="0" borderId="1" xfId="4" applyNumberFormat="1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5" fillId="0" borderId="1" xfId="4" applyFont="1" applyBorder="1" applyAlignment="1">
      <alignment horizontal="center"/>
    </xf>
    <xf numFmtId="0" fontId="5" fillId="0" borderId="1" xfId="5" applyFont="1" applyBorder="1" applyAlignment="1">
      <alignment horizontal="center"/>
    </xf>
    <xf numFmtId="0" fontId="0" fillId="0" borderId="1" xfId="0" applyBorder="1" applyAlignment="1">
      <alignment vertical="center"/>
    </xf>
    <xf numFmtId="4" fontId="5" fillId="0" borderId="1" xfId="1" applyNumberFormat="1" applyFont="1" applyBorder="1" applyAlignment="1">
      <alignment horizontal="center"/>
    </xf>
    <xf numFmtId="4" fontId="4" fillId="3" borderId="1" xfId="1" applyNumberFormat="1" applyFont="1" applyFill="1" applyBorder="1" applyAlignment="1">
      <alignment horizontal="center" vertical="center" wrapText="1"/>
    </xf>
    <xf numFmtId="4" fontId="0" fillId="0" borderId="1" xfId="1" applyNumberFormat="1" applyFont="1" applyBorder="1" applyAlignment="1">
      <alignment horizontal="center"/>
    </xf>
    <xf numFmtId="4" fontId="0" fillId="0" borderId="0" xfId="1" applyNumberFormat="1" applyFont="1"/>
    <xf numFmtId="4" fontId="4" fillId="3" borderId="1" xfId="4" applyNumberFormat="1" applyFont="1" applyFill="1" applyBorder="1" applyAlignment="1">
      <alignment horizontal="center" vertical="center" wrapText="1"/>
    </xf>
    <xf numFmtId="4" fontId="5" fillId="0" borderId="1" xfId="3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0" xfId="0" applyNumberFormat="1"/>
    <xf numFmtId="4" fontId="0" fillId="0" borderId="1" xfId="0" applyNumberForma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/>
    <xf numFmtId="0" fontId="2" fillId="2" borderId="1" xfId="0" applyFont="1" applyFill="1" applyBorder="1" applyAlignment="1">
      <alignment horizontal="center" wrapText="1"/>
    </xf>
    <xf numFmtId="0" fontId="0" fillId="0" borderId="0" xfId="0" applyBorder="1"/>
    <xf numFmtId="0" fontId="2" fillId="0" borderId="0" xfId="0" applyFont="1" applyBorder="1" applyAlignment="1"/>
    <xf numFmtId="167" fontId="0" fillId="0" borderId="1" xfId="0" applyNumberFormat="1" applyBorder="1"/>
    <xf numFmtId="0" fontId="2" fillId="2" borderId="3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49" fontId="4" fillId="3" borderId="5" xfId="4" applyNumberFormat="1" applyFont="1" applyFill="1" applyBorder="1" applyAlignment="1">
      <alignment horizontal="center" vertical="center" wrapText="1"/>
    </xf>
    <xf numFmtId="49" fontId="4" fillId="3" borderId="6" xfId="4" applyNumberFormat="1" applyFont="1" applyFill="1" applyBorder="1" applyAlignment="1">
      <alignment horizontal="center" vertical="center" wrapText="1"/>
    </xf>
    <xf numFmtId="49" fontId="4" fillId="3" borderId="7" xfId="4" applyNumberFormat="1" applyFont="1" applyFill="1" applyBorder="1" applyAlignment="1">
      <alignment horizontal="center" vertical="center" wrapText="1"/>
    </xf>
    <xf numFmtId="0" fontId="4" fillId="3" borderId="1" xfId="4" applyFont="1" applyFill="1" applyBorder="1" applyAlignment="1">
      <alignment horizontal="center" vertical="center" wrapText="1"/>
    </xf>
    <xf numFmtId="167" fontId="3" fillId="0" borderId="1" xfId="2" applyNumberFormat="1" applyFill="1" applyBorder="1" applyAlignment="1" applyProtection="1">
      <alignment horizontal="center" wrapText="1"/>
      <protection locked="0"/>
    </xf>
    <xf numFmtId="10" fontId="0" fillId="0" borderId="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</cellXfs>
  <cellStyles count="6">
    <cellStyle name="Comma" xfId="1" builtinId="3"/>
    <cellStyle name="Normal" xfId="0" builtinId="0"/>
    <cellStyle name="Normal 2" xfId="2"/>
    <cellStyle name="Normal 3" xfId="3"/>
    <cellStyle name="Normal_Sheet1" xfId="4"/>
    <cellStyle name="Normal_Sheet1 (2)" xfId="5"/>
  </cellStyles>
  <dxfs count="6"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Broj proizvoda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Zad1_Resenje!$M$6:$M$7</c:f>
              <c:strCache>
                <c:ptCount val="2"/>
                <c:pt idx="0">
                  <c:v>Broj proizvoda na koje je ostvaren popust</c:v>
                </c:pt>
                <c:pt idx="1">
                  <c:v>Broj proizvoda na koje nije ostvaren popust</c:v>
                </c:pt>
              </c:strCache>
            </c:strRef>
          </c:cat>
          <c:val>
            <c:numRef>
              <c:f>Zad1_Resenje!$T$6:$T$7</c:f>
              <c:numCache>
                <c:formatCode>General</c:formatCode>
                <c:ptCount val="2"/>
                <c:pt idx="0">
                  <c:v>9</c:v>
                </c:pt>
                <c:pt idx="1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543115008"/>
        <c:axId val="-54311337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Zad1_Resenje!$M$6:$M$7</c15:sqref>
                        </c15:formulaRef>
                      </c:ext>
                    </c:extLst>
                    <c:strCache>
                      <c:ptCount val="2"/>
                      <c:pt idx="0">
                        <c:v>Broj proizvoda na koje je ostvaren popust</c:v>
                      </c:pt>
                      <c:pt idx="1">
                        <c:v>Broj proizvoda na koje nije ostvaren popust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Zad1_Resenje!$N$6:$N$7</c15:sqref>
                        </c15:formulaRef>
                      </c:ext>
                    </c:extLst>
                    <c:numCache>
                      <c:formatCode>General</c:formatCode>
                      <c:ptCount val="2"/>
                    </c:numCache>
                  </c:numRef>
                </c:val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Zad1_Resenje!$M$6:$M$7</c15:sqref>
                        </c15:formulaRef>
                      </c:ext>
                    </c:extLst>
                    <c:strCache>
                      <c:ptCount val="2"/>
                      <c:pt idx="0">
                        <c:v>Broj proizvoda na koje je ostvaren popust</c:v>
                      </c:pt>
                      <c:pt idx="1">
                        <c:v>Broj proizvoda na koje nije ostvaren popust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Zad1_Resenje!$O$6:$O$7</c15:sqref>
                        </c15:formulaRef>
                      </c:ext>
                    </c:extLst>
                    <c:numCache>
                      <c:formatCode>General</c:formatCode>
                      <c:ptCount val="2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Zad1_Resenje!$M$6:$M$7</c15:sqref>
                        </c15:formulaRef>
                      </c:ext>
                    </c:extLst>
                    <c:strCache>
                      <c:ptCount val="2"/>
                      <c:pt idx="0">
                        <c:v>Broj proizvoda na koje je ostvaren popust</c:v>
                      </c:pt>
                      <c:pt idx="1">
                        <c:v>Broj proizvoda na koje nije ostvaren popust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Zad1_Resenje!$P$6:$P$7</c15:sqref>
                        </c15:formulaRef>
                      </c:ext>
                    </c:extLst>
                    <c:numCache>
                      <c:formatCode>General</c:formatCode>
                      <c:ptCount val="2"/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Zad1_Resenje!$M$6:$M$7</c15:sqref>
                        </c15:formulaRef>
                      </c:ext>
                    </c:extLst>
                    <c:strCache>
                      <c:ptCount val="2"/>
                      <c:pt idx="0">
                        <c:v>Broj proizvoda na koje je ostvaren popust</c:v>
                      </c:pt>
                      <c:pt idx="1">
                        <c:v>Broj proizvoda na koje nije ostvaren popust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Zad1_Resenje!$Q$6:$Q$7</c15:sqref>
                        </c15:formulaRef>
                      </c:ext>
                    </c:extLst>
                    <c:numCache>
                      <c:formatCode>General</c:formatCode>
                      <c:ptCount val="2"/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Zad1_Resenje!$M$6:$M$7</c15:sqref>
                        </c15:formulaRef>
                      </c:ext>
                    </c:extLst>
                    <c:strCache>
                      <c:ptCount val="2"/>
                      <c:pt idx="0">
                        <c:v>Broj proizvoda na koje je ostvaren popust</c:v>
                      </c:pt>
                      <c:pt idx="1">
                        <c:v>Broj proizvoda na koje nije ostvaren popust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Zad1_Resenje!$R$6:$R$7</c15:sqref>
                        </c15:formulaRef>
                      </c:ext>
                    </c:extLst>
                    <c:numCache>
                      <c:formatCode>General</c:formatCode>
                      <c:ptCount val="2"/>
                    </c:numCache>
                  </c:numRef>
                </c:val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Zad1_Resenje!$M$6:$M$7</c15:sqref>
                        </c15:formulaRef>
                      </c:ext>
                    </c:extLst>
                    <c:strCache>
                      <c:ptCount val="2"/>
                      <c:pt idx="0">
                        <c:v>Broj proizvoda na koje je ostvaren popust</c:v>
                      </c:pt>
                      <c:pt idx="1">
                        <c:v>Broj proizvoda na koje nije ostvaren popust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Zad1_Resenje!$S$6:$S$7</c15:sqref>
                        </c15:formulaRef>
                      </c:ext>
                    </c:extLst>
                    <c:numCache>
                      <c:formatCode>General</c:formatCode>
                      <c:ptCount val="2"/>
                    </c:numCache>
                  </c:numRef>
                </c:val>
              </c15:ser>
            </c15:filteredBarSeries>
          </c:ext>
        </c:extLst>
      </c:barChart>
      <c:catAx>
        <c:axId val="-54311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43113376"/>
        <c:crosses val="autoZero"/>
        <c:auto val="1"/>
        <c:lblAlgn val="ctr"/>
        <c:lblOffset val="100"/>
        <c:noMultiLvlLbl val="0"/>
      </c:catAx>
      <c:valAx>
        <c:axId val="-543113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4311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114300</xdr:colOff>
      <xdr:row>10</xdr:row>
      <xdr:rowOff>90487</xdr:rowOff>
    </xdr:from>
    <xdr:to>
      <xdr:col>19</xdr:col>
      <xdr:colOff>419100</xdr:colOff>
      <xdr:row>24</xdr:row>
      <xdr:rowOff>109537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ina Nenic" refreshedDate="43063.619952430556" createdVersion="4" refreshedVersion="4" minRefreshableVersion="3" recordCount="296">
  <cacheSource type="worksheet">
    <worksheetSource ref="B3:K299" sheet="Zad2_Resenje"/>
  </cacheSource>
  <cacheFields count="10">
    <cacheField name="PIB" numFmtId="49">
      <sharedItems containsSemiMixedTypes="0" containsString="0" containsNumber="1" containsInteger="1" minValue="100016718" maxValue="108931222"/>
    </cacheField>
    <cacheField name="Naziv privrednog subjekta " numFmtId="0">
      <sharedItems/>
    </cacheField>
    <cacheField name="Godina osnivanja" numFmtId="0">
      <sharedItems containsSemiMixedTypes="0" containsString="0" containsNumber="1" containsInteger="1" minValue="1992" maxValue="2008" count="10">
        <n v="1995"/>
        <n v="1999"/>
        <n v="2003"/>
        <n v="2008"/>
        <n v="1992"/>
        <n v="2002"/>
        <n v="1994"/>
        <n v="1997"/>
        <n v="2005"/>
        <n v="2006"/>
      </sharedItems>
    </cacheField>
    <cacheField name="Šifra pravne forme" numFmtId="0">
      <sharedItems containsSemiMixedTypes="0" containsString="0" containsNumber="1" containsInteger="1" minValue="1" maxValue="7"/>
    </cacheField>
    <cacheField name="Mesto" numFmtId="0">
      <sharedItems count="29">
        <s v="Odzaci"/>
        <s v="Kula"/>
        <s v="N. Sad"/>
        <s v="Pančevo"/>
        <s v="Bačka Palanka"/>
        <s v="Subotica"/>
        <s v="Gakovo"/>
        <s v="Futog"/>
        <s v="Aradac"/>
        <s v="Apatin"/>
        <s v="Vrbas"/>
        <s v="Zrenjanin"/>
        <s v="Elemir"/>
        <s v="Bački Brestovac"/>
        <s v="Deronje"/>
        <s v="Bečej"/>
        <s v="Ečka"/>
        <s v="Debeljača"/>
        <s v="Ratkovo"/>
        <s v="Novi Sad"/>
        <s v="Novi Bečej"/>
        <s v="Aleksandrovo"/>
        <s v="Temerin"/>
        <s v="Srpska Crnja"/>
        <s v="Doroslovo"/>
        <s v="Stapar"/>
        <s v="Ada"/>
        <s v="Veternik"/>
        <s v="Gajdobra"/>
      </sharedItems>
    </cacheField>
    <cacheField name="Šifra okruga" numFmtId="0">
      <sharedItems containsSemiMixedTypes="0" containsString="0" containsNumber="1" containsInteger="1" minValue="1" maxValue="7"/>
    </cacheField>
    <cacheField name="Dobit u 2009. god.  (u €)" numFmtId="4">
      <sharedItems containsSemiMixedTypes="0" containsString="0" containsNumber="1" containsInteger="1" minValue="-982783" maxValue="9958543"/>
    </cacheField>
    <cacheField name="Dobit u 2010. god.  (u €)" numFmtId="4">
      <sharedItems containsSemiMixedTypes="0" containsString="0" containsNumber="1" containsInteger="1" minValue="6092400" maxValue="9998190"/>
    </cacheField>
    <cacheField name="Ukupna dobit (u €)" numFmtId="4">
      <sharedItems containsSemiMixedTypes="0" containsString="0" containsNumber="1" containsInteger="1" minValue="5628113" maxValue="19211402"/>
    </cacheField>
    <cacheField name="Ukupna dobit (u RSD)" numFmtId="4">
      <sharedItems containsSemiMixedTypes="0" containsString="0" containsNumber="1" minValue="672559503.5" maxValue="229576253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6">
  <r>
    <n v="104651286"/>
    <s v="EURO KLJUČ"/>
    <x v="0"/>
    <n v="3"/>
    <x v="0"/>
    <n v="5"/>
    <n v="6249221"/>
    <n v="9998190"/>
    <n v="16247411"/>
    <n v="1941565614.5"/>
  </r>
  <r>
    <n v="100424874"/>
    <s v="IZOSTAKLO"/>
    <x v="1"/>
    <n v="1"/>
    <x v="1"/>
    <n v="5"/>
    <n v="587853"/>
    <n v="9977699"/>
    <n v="10565552"/>
    <n v="1262583464"/>
  </r>
  <r>
    <n v="107533109"/>
    <s v="ŽITOBAN"/>
    <x v="2"/>
    <n v="1"/>
    <x v="2"/>
    <n v="4"/>
    <n v="5789180"/>
    <n v="9954281"/>
    <n v="15743461"/>
    <n v="1881343589.5"/>
  </r>
  <r>
    <n v="101943024"/>
    <s v="MLADOST"/>
    <x v="3"/>
    <n v="2"/>
    <x v="3"/>
    <n v="7"/>
    <n v="7602006"/>
    <n v="9953111"/>
    <n v="17555117"/>
    <n v="2097836481.5"/>
  </r>
  <r>
    <n v="106994068"/>
    <s v="CITY"/>
    <x v="4"/>
    <n v="6"/>
    <x v="4"/>
    <n v="4"/>
    <n v="6830528"/>
    <n v="9946032"/>
    <n v="16776560"/>
    <n v="2004798920"/>
  </r>
  <r>
    <n v="108454489"/>
    <s v="NEDINIĆ NM"/>
    <x v="4"/>
    <n v="1"/>
    <x v="5"/>
    <n v="6"/>
    <n v="8091764"/>
    <n v="9924491"/>
    <n v="18016255"/>
    <n v="2152942472.5"/>
  </r>
  <r>
    <n v="103472667"/>
    <s v="BASTADUR"/>
    <x v="5"/>
    <n v="1"/>
    <x v="6"/>
    <n v="5"/>
    <n v="4334713"/>
    <n v="9913094"/>
    <n v="14247807"/>
    <n v="1702612936.5"/>
  </r>
  <r>
    <n v="102187542"/>
    <s v="JASENPLAST"/>
    <x v="3"/>
    <n v="1"/>
    <x v="5"/>
    <n v="6"/>
    <n v="3239142"/>
    <n v="9908031"/>
    <n v="13147173"/>
    <n v="1571087173.5"/>
  </r>
  <r>
    <n v="106978691"/>
    <s v="BP COMPUTERS"/>
    <x v="4"/>
    <n v="1"/>
    <x v="5"/>
    <n v="6"/>
    <n v="6557510"/>
    <n v="9893830"/>
    <n v="16451340"/>
    <n v="1965935130"/>
  </r>
  <r>
    <n v="108145430"/>
    <s v="POSITIVE"/>
    <x v="1"/>
    <n v="1"/>
    <x v="3"/>
    <n v="7"/>
    <n v="2046937"/>
    <n v="9888194"/>
    <n v="11935131"/>
    <n v="1426248154.5"/>
  </r>
  <r>
    <n v="101369271"/>
    <s v="PRINT AZUR"/>
    <x v="6"/>
    <n v="1"/>
    <x v="4"/>
    <n v="4"/>
    <n v="902484"/>
    <n v="9853047"/>
    <n v="10755531"/>
    <n v="1285285954.5"/>
  </r>
  <r>
    <n v="104128500"/>
    <s v="INFO CENTAR"/>
    <x v="6"/>
    <n v="1"/>
    <x v="5"/>
    <n v="6"/>
    <n v="3566011"/>
    <n v="9846622"/>
    <n v="13412633"/>
    <n v="1602809643.5"/>
  </r>
  <r>
    <n v="104620665"/>
    <s v="8.MART"/>
    <x v="7"/>
    <n v="2"/>
    <x v="0"/>
    <n v="5"/>
    <n v="7910670"/>
    <n v="9840407"/>
    <n v="17751077"/>
    <n v="2121253701.5"/>
  </r>
  <r>
    <n v="106890107"/>
    <s v="ENERGOPROMET"/>
    <x v="7"/>
    <n v="1"/>
    <x v="7"/>
    <n v="4"/>
    <n v="5613614"/>
    <n v="9838282"/>
    <n v="15451896"/>
    <n v="1846501572"/>
  </r>
  <r>
    <n v="102474783"/>
    <s v="MARCOS-IN"/>
    <x v="6"/>
    <n v="7"/>
    <x v="2"/>
    <n v="4"/>
    <n v="5473233"/>
    <n v="9812292"/>
    <n v="15285525"/>
    <n v="1826620237.5"/>
  </r>
  <r>
    <n v="103184223"/>
    <s v="PCS"/>
    <x v="4"/>
    <n v="1"/>
    <x v="8"/>
    <n v="2"/>
    <n v="-753952"/>
    <n v="9806058"/>
    <n v="9052106"/>
    <n v="1081726667"/>
  </r>
  <r>
    <n v="103002557"/>
    <s v="AUTOBARANJA"/>
    <x v="8"/>
    <n v="1"/>
    <x v="9"/>
    <n v="5"/>
    <n v="7669077"/>
    <n v="9786645"/>
    <n v="17455722"/>
    <n v="2085958779"/>
  </r>
  <r>
    <n v="101949990"/>
    <s v="ODŽACI"/>
    <x v="5"/>
    <n v="6"/>
    <x v="10"/>
    <n v="4"/>
    <n v="4374763"/>
    <n v="9783419"/>
    <n v="14158182"/>
    <n v="1691902749"/>
  </r>
  <r>
    <n v="107178579"/>
    <s v="T.D. SISTEM"/>
    <x v="9"/>
    <n v="1"/>
    <x v="1"/>
    <n v="5"/>
    <n v="7754836"/>
    <n v="9774045"/>
    <n v="17528881"/>
    <n v="2094701279.5"/>
  </r>
  <r>
    <n v="102451479"/>
    <s v="OREADA DEKORACIJE"/>
    <x v="0"/>
    <n v="6"/>
    <x v="11"/>
    <n v="2"/>
    <n v="301937"/>
    <n v="9755149"/>
    <n v="10057086"/>
    <n v="1201821777"/>
  </r>
  <r>
    <n v="104107033"/>
    <s v="ESSETICO"/>
    <x v="2"/>
    <n v="1"/>
    <x v="12"/>
    <n v="2"/>
    <n v="-532767"/>
    <n v="9737497"/>
    <n v="9204730"/>
    <n v="1099965235"/>
  </r>
  <r>
    <n v="105470652"/>
    <s v="MOSA"/>
    <x v="3"/>
    <n v="1"/>
    <x v="3"/>
    <n v="7"/>
    <n v="1207002"/>
    <n v="9737142"/>
    <n v="10944144"/>
    <n v="1307825208"/>
  </r>
  <r>
    <n v="107998760"/>
    <s v="DARKO &amp; CO"/>
    <x v="5"/>
    <n v="1"/>
    <x v="4"/>
    <n v="4"/>
    <n v="5346960"/>
    <n v="9705941"/>
    <n v="15052901"/>
    <n v="1798821669.5"/>
  </r>
  <r>
    <n v="106738936"/>
    <s v="WINRS"/>
    <x v="3"/>
    <n v="1"/>
    <x v="13"/>
    <n v="5"/>
    <n v="8685639"/>
    <n v="9684622"/>
    <n v="18370261"/>
    <n v="2195246189.5"/>
  </r>
  <r>
    <n v="108430960"/>
    <s v="TRGOVINA"/>
    <x v="6"/>
    <n v="1"/>
    <x v="5"/>
    <n v="6"/>
    <n v="-253544"/>
    <n v="9652101"/>
    <n v="9398557"/>
    <n v="1123127561.5"/>
  </r>
  <r>
    <n v="102652800"/>
    <s v="ALAT NS"/>
    <x v="3"/>
    <n v="1"/>
    <x v="5"/>
    <n v="6"/>
    <n v="6957872"/>
    <n v="9632791"/>
    <n v="16590663"/>
    <n v="1982584228.5"/>
  </r>
  <r>
    <n v="100074320"/>
    <s v="VINEKS"/>
    <x v="0"/>
    <n v="1"/>
    <x v="14"/>
    <n v="5"/>
    <n v="5256241"/>
    <n v="9613418"/>
    <n v="14869659"/>
    <n v="1776924250.5"/>
  </r>
  <r>
    <n v="100689042"/>
    <s v="BASTADUR"/>
    <x v="3"/>
    <n v="6"/>
    <x v="5"/>
    <n v="6"/>
    <n v="6227520"/>
    <n v="9604679"/>
    <n v="15832199"/>
    <n v="1891947780.5"/>
  </r>
  <r>
    <n v="102077773"/>
    <s v="VASTA"/>
    <x v="3"/>
    <n v="3"/>
    <x v="15"/>
    <n v="4"/>
    <n v="6311574"/>
    <n v="9570490"/>
    <n v="15882064"/>
    <n v="1897906648"/>
  </r>
  <r>
    <n v="102783311"/>
    <s v="CONEX"/>
    <x v="9"/>
    <n v="6"/>
    <x v="15"/>
    <n v="4"/>
    <n v="8872002"/>
    <n v="9568589"/>
    <n v="18440591"/>
    <n v="2203650624.5"/>
  </r>
  <r>
    <n v="106632604"/>
    <s v="AZ-IMPEX"/>
    <x v="4"/>
    <n v="1"/>
    <x v="15"/>
    <n v="4"/>
    <n v="2611151"/>
    <n v="9553991"/>
    <n v="12165142"/>
    <n v="1453734469"/>
  </r>
  <r>
    <n v="102423895"/>
    <s v="EL-CO"/>
    <x v="4"/>
    <n v="1"/>
    <x v="16"/>
    <n v="2"/>
    <n v="2567020"/>
    <n v="9549496"/>
    <n v="12116516"/>
    <n v="1447923662"/>
  </r>
  <r>
    <n v="103524273"/>
    <s v="OČNA KUĆA"/>
    <x v="6"/>
    <n v="6"/>
    <x v="11"/>
    <n v="2"/>
    <n v="3536223"/>
    <n v="9527006"/>
    <n v="13063229"/>
    <n v="1561055865.5"/>
  </r>
  <r>
    <n v="101631193"/>
    <s v="BAGDALA"/>
    <x v="1"/>
    <n v="1"/>
    <x v="4"/>
    <n v="4"/>
    <n v="9686905"/>
    <n v="9517843"/>
    <n v="19204748"/>
    <n v="2294967386"/>
  </r>
  <r>
    <n v="102005869"/>
    <s v="MI -MI"/>
    <x v="0"/>
    <n v="1"/>
    <x v="3"/>
    <n v="7"/>
    <n v="8913038"/>
    <n v="9513764"/>
    <n v="18426802"/>
    <n v="2202002839"/>
  </r>
  <r>
    <n v="105379233"/>
    <s v="NATURA VIVA"/>
    <x v="7"/>
    <n v="1"/>
    <x v="5"/>
    <n v="6"/>
    <n v="9175456"/>
    <n v="9494774"/>
    <n v="18670230"/>
    <n v="2231092485"/>
  </r>
  <r>
    <n v="107999271"/>
    <s v="POBEDA"/>
    <x v="7"/>
    <n v="2"/>
    <x v="17"/>
    <n v="7"/>
    <n v="1281992"/>
    <n v="9483865"/>
    <n v="10765857"/>
    <n v="1286519911.5"/>
  </r>
  <r>
    <n v="105603194"/>
    <s v="CREDENDA OPTIK-OČNA KUĆA"/>
    <x v="4"/>
    <n v="3"/>
    <x v="10"/>
    <n v="4"/>
    <n v="6050870"/>
    <n v="9471802"/>
    <n v="15522672"/>
    <n v="1854959304"/>
  </r>
  <r>
    <n v="104353681"/>
    <s v="ROSE"/>
    <x v="3"/>
    <n v="3"/>
    <x v="4"/>
    <n v="4"/>
    <n v="7148196"/>
    <n v="9449139"/>
    <n v="16597335"/>
    <n v="1983381532.5"/>
  </r>
  <r>
    <n v="102925147"/>
    <s v="BONITOKOP"/>
    <x v="4"/>
    <n v="1"/>
    <x v="13"/>
    <n v="5"/>
    <n v="6213042"/>
    <n v="9445584"/>
    <n v="15658626"/>
    <n v="1871205807"/>
  </r>
  <r>
    <n v="100173274"/>
    <s v="ETERNA"/>
    <x v="4"/>
    <n v="2"/>
    <x v="18"/>
    <n v="5"/>
    <n v="898355"/>
    <n v="9440719"/>
    <n v="10339074"/>
    <n v="1235519343"/>
  </r>
  <r>
    <n v="103532712"/>
    <s v="DELIĆ"/>
    <x v="3"/>
    <n v="1"/>
    <x v="1"/>
    <n v="5"/>
    <n v="345139"/>
    <n v="9415964"/>
    <n v="9761103"/>
    <n v="1166451808.5"/>
  </r>
  <r>
    <n v="103790928"/>
    <s v="KONUS"/>
    <x v="8"/>
    <n v="1"/>
    <x v="19"/>
    <n v="4"/>
    <n v="2441788"/>
    <n v="9401330"/>
    <n v="11843118"/>
    <n v="1415252601"/>
  </r>
  <r>
    <n v="106269979"/>
    <s v="ZOKA KOMERC"/>
    <x v="0"/>
    <n v="1"/>
    <x v="20"/>
    <n v="2"/>
    <n v="9618292"/>
    <n v="9386095"/>
    <n v="19004387"/>
    <n v="2271024246.5"/>
  </r>
  <r>
    <n v="103867687"/>
    <s v="ETALON"/>
    <x v="4"/>
    <n v="1"/>
    <x v="19"/>
    <n v="4"/>
    <n v="9370343"/>
    <n v="9374289"/>
    <n v="18744632"/>
    <n v="2239983524"/>
  </r>
  <r>
    <n v="103460771"/>
    <s v="PANSTUDIO"/>
    <x v="1"/>
    <n v="1"/>
    <x v="9"/>
    <n v="5"/>
    <n v="9209992"/>
    <n v="9367132"/>
    <n v="18577124"/>
    <n v="2219966318"/>
  </r>
  <r>
    <n v="100108744"/>
    <s v="POBEDA METALA"/>
    <x v="9"/>
    <n v="2"/>
    <x v="4"/>
    <n v="4"/>
    <n v="4870120"/>
    <n v="9356368"/>
    <n v="14226488"/>
    <n v="1700065316"/>
  </r>
  <r>
    <n v="105353531"/>
    <s v="TEPIHPROMET"/>
    <x v="0"/>
    <n v="1"/>
    <x v="2"/>
    <n v="4"/>
    <n v="9792285"/>
    <n v="9344887"/>
    <n v="19137172"/>
    <n v="2286892054"/>
  </r>
  <r>
    <n v="104062655"/>
    <s v="INVEST-EKSPORT"/>
    <x v="3"/>
    <n v="1"/>
    <x v="18"/>
    <n v="5"/>
    <n v="-136989"/>
    <n v="9330792"/>
    <n v="9193803"/>
    <n v="1098659458.5"/>
  </r>
  <r>
    <n v="104080217"/>
    <s v="BATA"/>
    <x v="7"/>
    <n v="3"/>
    <x v="12"/>
    <n v="2"/>
    <n v="1421285"/>
    <n v="9318393"/>
    <n v="10739678"/>
    <n v="1283391521"/>
  </r>
  <r>
    <n v="108016647"/>
    <s v="MMD"/>
    <x v="8"/>
    <n v="6"/>
    <x v="9"/>
    <n v="5"/>
    <n v="8363385"/>
    <n v="9303510"/>
    <n v="17666895"/>
    <n v="2111193952.5"/>
  </r>
  <r>
    <n v="108666335"/>
    <s v="AD TRADE"/>
    <x v="5"/>
    <n v="1"/>
    <x v="7"/>
    <n v="4"/>
    <n v="7962247"/>
    <n v="9285108"/>
    <n v="17247355"/>
    <n v="2061058922.5"/>
  </r>
  <r>
    <n v="105683163"/>
    <s v="SDD"/>
    <x v="8"/>
    <n v="1"/>
    <x v="5"/>
    <n v="6"/>
    <n v="-371460"/>
    <n v="9283976"/>
    <n v="8912516"/>
    <n v="1065045662"/>
  </r>
  <r>
    <n v="103222945"/>
    <s v="KARAVAN CO"/>
    <x v="9"/>
    <n v="1"/>
    <x v="19"/>
    <n v="4"/>
    <n v="2153023"/>
    <n v="9278866"/>
    <n v="11431889"/>
    <n v="1366110735.5"/>
  </r>
  <r>
    <n v="107654263"/>
    <s v="2M FASHION"/>
    <x v="4"/>
    <n v="5"/>
    <x v="9"/>
    <n v="5"/>
    <n v="4708389"/>
    <n v="9272243"/>
    <n v="13980632"/>
    <n v="1670685524"/>
  </r>
  <r>
    <n v="106514083"/>
    <s v="HIDROINŽENJERING"/>
    <x v="7"/>
    <n v="1"/>
    <x v="15"/>
    <n v="4"/>
    <n v="1562179"/>
    <n v="9266481"/>
    <n v="10828660"/>
    <n v="1294024870"/>
  </r>
  <r>
    <n v="107310750"/>
    <s v="RUČNI TRANSPORT"/>
    <x v="8"/>
    <n v="2"/>
    <x v="19"/>
    <n v="4"/>
    <n v="9958543"/>
    <n v="9252859"/>
    <n v="19211402"/>
    <n v="2295762539"/>
  </r>
  <r>
    <n v="106194392"/>
    <s v="ARS"/>
    <x v="4"/>
    <n v="1"/>
    <x v="21"/>
    <n v="2"/>
    <n v="6687311"/>
    <n v="9243596"/>
    <n v="15930907"/>
    <n v="1903743386.5"/>
  </r>
  <r>
    <n v="104993806"/>
    <s v="GEOMETAR"/>
    <x v="4"/>
    <n v="6"/>
    <x v="12"/>
    <n v="2"/>
    <n v="5314117"/>
    <n v="9238145"/>
    <n v="14552262"/>
    <n v="1738995309"/>
  </r>
  <r>
    <n v="100135899"/>
    <s v="BV KOMERC"/>
    <x v="0"/>
    <n v="2"/>
    <x v="1"/>
    <n v="5"/>
    <n v="8849595"/>
    <n v="9228120"/>
    <n v="18077715"/>
    <n v="2160286942.5"/>
  </r>
  <r>
    <n v="107372388"/>
    <s v="KAFFE MB"/>
    <x v="0"/>
    <n v="7"/>
    <x v="1"/>
    <n v="5"/>
    <n v="1237840"/>
    <n v="9227412"/>
    <n v="10465252"/>
    <n v="1250597614"/>
  </r>
  <r>
    <n v="103881592"/>
    <s v="GTL"/>
    <x v="1"/>
    <n v="1"/>
    <x v="4"/>
    <n v="4"/>
    <n v="-431088"/>
    <n v="9218479"/>
    <n v="8787391"/>
    <n v="1050093224.5"/>
  </r>
  <r>
    <n v="104949323"/>
    <s v="VINSTON"/>
    <x v="6"/>
    <n v="1"/>
    <x v="5"/>
    <n v="6"/>
    <n v="5388356"/>
    <n v="9218168"/>
    <n v="14606524"/>
    <n v="1745479618"/>
  </r>
  <r>
    <n v="103063202"/>
    <s v="GINKO"/>
    <x v="2"/>
    <n v="1"/>
    <x v="10"/>
    <n v="4"/>
    <n v="981610"/>
    <n v="9218023"/>
    <n v="10199633"/>
    <n v="1218856143.5"/>
  </r>
  <r>
    <n v="103940274"/>
    <s v="ZOO TROPIKO"/>
    <x v="3"/>
    <n v="3"/>
    <x v="5"/>
    <n v="6"/>
    <n v="8333556"/>
    <n v="9215228"/>
    <n v="17548784"/>
    <n v="2097079688"/>
  </r>
  <r>
    <n v="108632808"/>
    <s v="IZDAVAČKA KUĆA PROMETEJ"/>
    <x v="3"/>
    <n v="3"/>
    <x v="18"/>
    <n v="5"/>
    <n v="3172003"/>
    <n v="9215035"/>
    <n v="12387038"/>
    <n v="1480251041"/>
  </r>
  <r>
    <n v="101540959"/>
    <s v="SAN IMPEX"/>
    <x v="0"/>
    <n v="1"/>
    <x v="18"/>
    <n v="5"/>
    <n v="4782414"/>
    <n v="9209938"/>
    <n v="13992352"/>
    <n v="1672086064"/>
  </r>
  <r>
    <n v="101591361"/>
    <s v="EKO-PROP"/>
    <x v="3"/>
    <n v="2"/>
    <x v="2"/>
    <n v="4"/>
    <n v="728266"/>
    <n v="9168398"/>
    <n v="9896664"/>
    <n v="1182651348"/>
  </r>
  <r>
    <n v="103785022"/>
    <s v="TEHNOTRONIK"/>
    <x v="7"/>
    <n v="1"/>
    <x v="20"/>
    <n v="2"/>
    <n v="3848151"/>
    <n v="9159737"/>
    <n v="13007888"/>
    <n v="1554442616"/>
  </r>
  <r>
    <n v="102957831"/>
    <s v="TERMOVOD"/>
    <x v="4"/>
    <n v="1"/>
    <x v="2"/>
    <n v="4"/>
    <n v="138807"/>
    <n v="9133471"/>
    <n v="9272278"/>
    <n v="1108037221"/>
  </r>
  <r>
    <n v="101618819"/>
    <s v="GAS-PAN"/>
    <x v="1"/>
    <n v="1"/>
    <x v="1"/>
    <n v="5"/>
    <n v="5707941"/>
    <n v="9128575"/>
    <n v="14836516"/>
    <n v="1772963662"/>
  </r>
  <r>
    <n v="103372170"/>
    <s v="AT-IMPERIJA"/>
    <x v="4"/>
    <n v="1"/>
    <x v="9"/>
    <n v="5"/>
    <n v="1262758"/>
    <n v="9098994"/>
    <n v="10361752"/>
    <n v="1238229364"/>
  </r>
  <r>
    <n v="103544927"/>
    <s v="COOL SHOP"/>
    <x v="8"/>
    <n v="5"/>
    <x v="5"/>
    <n v="6"/>
    <n v="2509369"/>
    <n v="9098441"/>
    <n v="11607810"/>
    <n v="1387133295"/>
  </r>
  <r>
    <n v="102856484"/>
    <s v="HD PROMCAFFE"/>
    <x v="3"/>
    <n v="1"/>
    <x v="1"/>
    <n v="5"/>
    <n v="9030021"/>
    <n v="9095729"/>
    <n v="18125750"/>
    <n v="2166027125"/>
  </r>
  <r>
    <n v="102516928"/>
    <s v="ARCO"/>
    <x v="7"/>
    <n v="1"/>
    <x v="14"/>
    <n v="5"/>
    <n v="6017337"/>
    <n v="9090944"/>
    <n v="15108281"/>
    <n v="1805439579.5"/>
  </r>
  <r>
    <n v="104167013"/>
    <s v="PANTEKS"/>
    <x v="9"/>
    <n v="2"/>
    <x v="18"/>
    <n v="5"/>
    <n v="5726713"/>
    <n v="9089326"/>
    <n v="14816039"/>
    <n v="1770516660.5"/>
  </r>
  <r>
    <n v="102351774"/>
    <s v="VIAS"/>
    <x v="3"/>
    <n v="1"/>
    <x v="5"/>
    <n v="6"/>
    <n v="3914247"/>
    <n v="9078016"/>
    <n v="12992263"/>
    <n v="1552575428.5"/>
  </r>
  <r>
    <n v="103571795"/>
    <s v="LUNA KOZMETIKA"/>
    <x v="8"/>
    <n v="6"/>
    <x v="20"/>
    <n v="2"/>
    <n v="7902928"/>
    <n v="9073595"/>
    <n v="16976523"/>
    <n v="2028694498.5"/>
  </r>
  <r>
    <n v="104550251"/>
    <s v="NOVITET - DUNAV"/>
    <x v="6"/>
    <n v="2"/>
    <x v="10"/>
    <n v="4"/>
    <n v="1770471"/>
    <n v="9066809"/>
    <n v="10837280"/>
    <n v="1295054960"/>
  </r>
  <r>
    <n v="102367249"/>
    <s v="INES"/>
    <x v="3"/>
    <n v="1"/>
    <x v="18"/>
    <n v="5"/>
    <n v="2094071"/>
    <n v="9057155"/>
    <n v="11151226"/>
    <n v="1332571507"/>
  </r>
  <r>
    <n v="106606556"/>
    <s v="PROFIT"/>
    <x v="2"/>
    <n v="1"/>
    <x v="4"/>
    <n v="4"/>
    <n v="8533172"/>
    <n v="9056771"/>
    <n v="17589943"/>
    <n v="2101998188.5"/>
  </r>
  <r>
    <n v="105700400"/>
    <s v="VIRTUS"/>
    <x v="5"/>
    <n v="1"/>
    <x v="5"/>
    <n v="6"/>
    <n v="2323665"/>
    <n v="9035022"/>
    <n v="11358687"/>
    <n v="1357363096.5"/>
  </r>
  <r>
    <n v="104003365"/>
    <s v="GUČI"/>
    <x v="8"/>
    <n v="3"/>
    <x v="2"/>
    <n v="4"/>
    <n v="587766"/>
    <n v="9024744"/>
    <n v="9612510"/>
    <n v="1148694945"/>
  </r>
  <r>
    <n v="104389342"/>
    <s v="PALADIJUM"/>
    <x v="8"/>
    <n v="6"/>
    <x v="21"/>
    <n v="2"/>
    <n v="3241281"/>
    <n v="9023185"/>
    <n v="12264466"/>
    <n v="1465603687"/>
  </r>
  <r>
    <n v="100344025"/>
    <s v="NINEX"/>
    <x v="5"/>
    <n v="1"/>
    <x v="9"/>
    <n v="5"/>
    <n v="-649828"/>
    <n v="9004678"/>
    <n v="8354850"/>
    <n v="998404575"/>
  </r>
  <r>
    <n v="108921969"/>
    <s v="AUTO-SERVIS"/>
    <x v="7"/>
    <n v="6"/>
    <x v="8"/>
    <n v="2"/>
    <n v="7035777"/>
    <n v="8988690"/>
    <n v="16024467"/>
    <n v="1914923806.5"/>
  </r>
  <r>
    <n v="108210982"/>
    <s v="KONSILIUM"/>
    <x v="9"/>
    <n v="1"/>
    <x v="10"/>
    <n v="4"/>
    <n v="4314706"/>
    <n v="8966357"/>
    <n v="13281063"/>
    <n v="1587087028.5"/>
  </r>
  <r>
    <n v="100209382"/>
    <s v="TEHNIKA"/>
    <x v="4"/>
    <n v="2"/>
    <x v="2"/>
    <n v="4"/>
    <n v="1425647"/>
    <n v="8955454"/>
    <n v="10381101"/>
    <n v="1240541569.5"/>
  </r>
  <r>
    <n v="105000827"/>
    <s v="BOJA"/>
    <x v="3"/>
    <n v="1"/>
    <x v="1"/>
    <n v="5"/>
    <n v="9749774"/>
    <n v="8945758"/>
    <n v="18695532"/>
    <n v="2234116074"/>
  </r>
  <r>
    <n v="107211927"/>
    <s v="JABLAN"/>
    <x v="7"/>
    <n v="1"/>
    <x v="22"/>
    <n v="4"/>
    <n v="2255573"/>
    <n v="8941270"/>
    <n v="11196843"/>
    <n v="1338022738.5"/>
  </r>
  <r>
    <n v="103633362"/>
    <s v="EKOPROM"/>
    <x v="9"/>
    <n v="1"/>
    <x v="2"/>
    <n v="4"/>
    <n v="1006688"/>
    <n v="8923967"/>
    <n v="9930655"/>
    <n v="1186713272.5"/>
  </r>
  <r>
    <n v="101721380"/>
    <s v="METAL WS"/>
    <x v="2"/>
    <n v="5"/>
    <x v="20"/>
    <n v="2"/>
    <n v="5845318"/>
    <n v="8921403"/>
    <n v="14766721"/>
    <n v="1764623159.5"/>
  </r>
  <r>
    <n v="102366062"/>
    <s v="BOLESNIKOV"/>
    <x v="5"/>
    <n v="3"/>
    <x v="4"/>
    <n v="4"/>
    <n v="9359684"/>
    <n v="8907294"/>
    <n v="18266978"/>
    <n v="2182903871"/>
  </r>
  <r>
    <n v="104258117"/>
    <s v="SIN-CO"/>
    <x v="5"/>
    <n v="1"/>
    <x v="18"/>
    <n v="5"/>
    <n v="5844112"/>
    <n v="8882758"/>
    <n v="14726870"/>
    <n v="1759860965"/>
  </r>
  <r>
    <n v="103829974"/>
    <s v="SALAŠI"/>
    <x v="8"/>
    <n v="1"/>
    <x v="15"/>
    <n v="4"/>
    <n v="1072938"/>
    <n v="8844873"/>
    <n v="9917811"/>
    <n v="1185178414.5"/>
  </r>
  <r>
    <n v="108678185"/>
    <s v="KONFIDO"/>
    <x v="9"/>
    <n v="1"/>
    <x v="11"/>
    <n v="2"/>
    <n v="1457084"/>
    <n v="8842795"/>
    <n v="10299879"/>
    <n v="1230835540.5"/>
  </r>
  <r>
    <n v="106944786"/>
    <s v="ROCKOV"/>
    <x v="3"/>
    <n v="1"/>
    <x v="5"/>
    <n v="6"/>
    <n v="2057673"/>
    <n v="8837195"/>
    <n v="10894868"/>
    <n v="1301936726"/>
  </r>
  <r>
    <n v="107535270"/>
    <s v="VECTRA"/>
    <x v="4"/>
    <n v="1"/>
    <x v="12"/>
    <n v="2"/>
    <n v="1426934"/>
    <n v="8831115"/>
    <n v="10258049"/>
    <n v="1225836855.5"/>
  </r>
  <r>
    <n v="103621155"/>
    <s v="VULKAN-PROTEKTOR"/>
    <x v="3"/>
    <n v="1"/>
    <x v="14"/>
    <n v="5"/>
    <n v="1517893"/>
    <n v="8827449"/>
    <n v="10345342"/>
    <n v="1236268369"/>
  </r>
  <r>
    <n v="105048092"/>
    <s v="FRANCE SERBIE EXPRESS"/>
    <x v="4"/>
    <n v="1"/>
    <x v="7"/>
    <n v="4"/>
    <n v="5062658"/>
    <n v="8803458"/>
    <n v="13866116"/>
    <n v="1657000862"/>
  </r>
  <r>
    <n v="105367380"/>
    <s v="DEJA ELEKTRO"/>
    <x v="9"/>
    <n v="3"/>
    <x v="1"/>
    <n v="5"/>
    <n v="8773259"/>
    <n v="8799458"/>
    <n v="17572717"/>
    <n v="2099939681.5"/>
  </r>
  <r>
    <n v="105360155"/>
    <s v="MAJOR"/>
    <x v="8"/>
    <n v="1"/>
    <x v="0"/>
    <n v="5"/>
    <n v="5128492"/>
    <n v="8797476"/>
    <n v="13925968"/>
    <n v="1664153176"/>
  </r>
  <r>
    <n v="107532456"/>
    <s v="LILIT"/>
    <x v="6"/>
    <n v="5"/>
    <x v="20"/>
    <n v="2"/>
    <n v="2356593"/>
    <n v="8776849"/>
    <n v="11133442"/>
    <n v="1330446319"/>
  </r>
  <r>
    <n v="105294800"/>
    <s v="STING"/>
    <x v="8"/>
    <n v="5"/>
    <x v="1"/>
    <n v="5"/>
    <n v="8922924"/>
    <n v="8769788"/>
    <n v="17692712"/>
    <n v="2114279084"/>
  </r>
  <r>
    <n v="102024588"/>
    <s v="BOSCO"/>
    <x v="0"/>
    <n v="1"/>
    <x v="4"/>
    <n v="4"/>
    <n v="3157662"/>
    <n v="8756295"/>
    <n v="11913957"/>
    <n v="1423717861.5"/>
  </r>
  <r>
    <n v="100526021"/>
    <s v="TRA DUGA"/>
    <x v="3"/>
    <n v="1"/>
    <x v="19"/>
    <n v="4"/>
    <n v="4653141"/>
    <n v="8751296"/>
    <n v="13404437"/>
    <n v="1601830221.5"/>
  </r>
  <r>
    <n v="103289138"/>
    <s v="GRHIIĆ"/>
    <x v="1"/>
    <n v="3"/>
    <x v="4"/>
    <n v="4"/>
    <n v="3615340"/>
    <n v="8720774"/>
    <n v="12336114"/>
    <n v="1474165623"/>
  </r>
  <r>
    <n v="103869893"/>
    <s v="GRIF"/>
    <x v="3"/>
    <n v="1"/>
    <x v="4"/>
    <n v="4"/>
    <n v="5425743"/>
    <n v="8711877"/>
    <n v="14137620"/>
    <n v="1689445590"/>
  </r>
  <r>
    <n v="106910934"/>
    <s v="K. B. J. INŽENJERING"/>
    <x v="1"/>
    <n v="1"/>
    <x v="5"/>
    <n v="6"/>
    <n v="4401901"/>
    <n v="8711125"/>
    <n v="13113026"/>
    <n v="1567006607"/>
  </r>
  <r>
    <n v="107189280"/>
    <s v="ŠAJKA"/>
    <x v="3"/>
    <n v="1"/>
    <x v="23"/>
    <n v="2"/>
    <n v="1306035"/>
    <n v="8699501"/>
    <n v="10005536"/>
    <n v="1195661552"/>
  </r>
  <r>
    <n v="107138777"/>
    <s v="AHEM"/>
    <x v="4"/>
    <n v="7"/>
    <x v="5"/>
    <n v="6"/>
    <n v="5177205"/>
    <n v="8680414"/>
    <n v="13857619"/>
    <n v="1655985470.5"/>
  </r>
  <r>
    <n v="102581552"/>
    <s v="BIORITAM"/>
    <x v="0"/>
    <n v="5"/>
    <x v="4"/>
    <n v="4"/>
    <n v="4416423"/>
    <n v="8663962"/>
    <n v="13080385"/>
    <n v="1563106007.5"/>
  </r>
  <r>
    <n v="100590825"/>
    <s v="KLANICA"/>
    <x v="1"/>
    <n v="2"/>
    <x v="2"/>
    <n v="4"/>
    <n v="1425758"/>
    <n v="8635620"/>
    <n v="10061378"/>
    <n v="1202334671"/>
  </r>
  <r>
    <n v="106463392"/>
    <s v="PANON PLAST"/>
    <x v="5"/>
    <n v="6"/>
    <x v="9"/>
    <n v="5"/>
    <n v="5405930"/>
    <n v="8631152"/>
    <n v="14037082"/>
    <n v="1677431299"/>
  </r>
  <r>
    <n v="103911854"/>
    <s v="BIG HOPE"/>
    <x v="5"/>
    <n v="1"/>
    <x v="4"/>
    <n v="4"/>
    <n v="3175859"/>
    <n v="8628399"/>
    <n v="11804258"/>
    <n v="1410608831"/>
  </r>
  <r>
    <n v="106117401"/>
    <s v="6. MAJ  EXPORT-IMPORT"/>
    <x v="1"/>
    <n v="1"/>
    <x v="5"/>
    <n v="6"/>
    <n v="6060730"/>
    <n v="8621076"/>
    <n v="14681806"/>
    <n v="1754475817"/>
  </r>
  <r>
    <n v="108370552"/>
    <s v="DUBICA"/>
    <x v="5"/>
    <n v="1"/>
    <x v="5"/>
    <n v="6"/>
    <n v="5648789"/>
    <n v="8602061"/>
    <n v="14250850"/>
    <n v="1702976575"/>
  </r>
  <r>
    <n v="106942233"/>
    <s v="MIREKS"/>
    <x v="3"/>
    <n v="1"/>
    <x v="5"/>
    <n v="6"/>
    <n v="4650868"/>
    <n v="8567704"/>
    <n v="13218572"/>
    <n v="1579619354"/>
  </r>
  <r>
    <n v="103296260"/>
    <s v="AGRARPROMET"/>
    <x v="6"/>
    <n v="1"/>
    <x v="6"/>
    <n v="5"/>
    <n v="3911114"/>
    <n v="8538870"/>
    <n v="12449984"/>
    <n v="1487773088"/>
  </r>
  <r>
    <n v="103556643"/>
    <s v="MULTIMEDIA SHOP"/>
    <x v="2"/>
    <n v="5"/>
    <x v="19"/>
    <n v="4"/>
    <n v="137161"/>
    <n v="8489614"/>
    <n v="8626775"/>
    <n v="1030899612.5"/>
  </r>
  <r>
    <n v="103426861"/>
    <s v="PIRAMIDA"/>
    <x v="0"/>
    <n v="1"/>
    <x v="18"/>
    <n v="5"/>
    <n v="7448637"/>
    <n v="8458180"/>
    <n v="15906817"/>
    <n v="1900864631.5"/>
  </r>
  <r>
    <n v="101241467"/>
    <s v="NAPREDAK"/>
    <x v="4"/>
    <n v="2"/>
    <x v="5"/>
    <n v="6"/>
    <n v="3532187"/>
    <n v="8456949"/>
    <n v="11989136"/>
    <n v="1432701752"/>
  </r>
  <r>
    <n v="106008364"/>
    <s v="NAILS"/>
    <x v="3"/>
    <n v="3"/>
    <x v="18"/>
    <n v="5"/>
    <n v="8266632"/>
    <n v="8456295"/>
    <n v="16722927"/>
    <n v="1998389776.5"/>
  </r>
  <r>
    <n v="107651520"/>
    <s v="BAS COMP"/>
    <x v="4"/>
    <n v="1"/>
    <x v="4"/>
    <n v="4"/>
    <n v="3882941"/>
    <n v="8455182"/>
    <n v="12338123"/>
    <n v="1474405698.5"/>
  </r>
  <r>
    <n v="105599469"/>
    <s v="BIMAX"/>
    <x v="4"/>
    <n v="1"/>
    <x v="5"/>
    <n v="6"/>
    <n v="-357706"/>
    <n v="8444615"/>
    <n v="8086909"/>
    <n v="966385625.5"/>
  </r>
  <r>
    <n v="103427258"/>
    <s v="LJILJANA"/>
    <x v="3"/>
    <n v="5"/>
    <x v="19"/>
    <n v="4"/>
    <n v="2191480"/>
    <n v="8439964"/>
    <n v="10631444"/>
    <n v="1270457558"/>
  </r>
  <r>
    <n v="107642744"/>
    <s v="DIGITAL STYLE"/>
    <x v="2"/>
    <n v="3"/>
    <x v="24"/>
    <n v="5"/>
    <n v="7123992"/>
    <n v="8436750"/>
    <n v="15560742"/>
    <n v="1859508669"/>
  </r>
  <r>
    <n v="107710774"/>
    <s v="GEORAD"/>
    <x v="3"/>
    <n v="1"/>
    <x v="1"/>
    <n v="5"/>
    <n v="5370342"/>
    <n v="8429370"/>
    <n v="13799712"/>
    <n v="1649065584"/>
  </r>
  <r>
    <n v="108906910"/>
    <s v="SVETI SAVA"/>
    <x v="3"/>
    <n v="3"/>
    <x v="14"/>
    <n v="5"/>
    <n v="2767984"/>
    <n v="8404007"/>
    <n v="11171991"/>
    <n v="1335052924.5"/>
  </r>
  <r>
    <n v="100665151"/>
    <s v="FADIP HIDROKOCIONE CEVI"/>
    <x v="9"/>
    <n v="1"/>
    <x v="7"/>
    <n v="4"/>
    <n v="9472171"/>
    <n v="8376557"/>
    <n v="17848728"/>
    <n v="2132922996"/>
  </r>
  <r>
    <n v="107454448"/>
    <s v="ESTETIKA"/>
    <x v="6"/>
    <n v="1"/>
    <x v="19"/>
    <n v="4"/>
    <n v="1071563"/>
    <n v="8365717"/>
    <n v="9437280"/>
    <n v="1127754960"/>
  </r>
  <r>
    <n v="101033017"/>
    <s v="KODEKS"/>
    <x v="5"/>
    <n v="1"/>
    <x v="22"/>
    <n v="4"/>
    <n v="7734222"/>
    <n v="8358314"/>
    <n v="16092536"/>
    <n v="1923058052"/>
  </r>
  <r>
    <n v="107248477"/>
    <s v="AUTOINVEST - KOMISION"/>
    <x v="4"/>
    <n v="1"/>
    <x v="4"/>
    <n v="4"/>
    <n v="6763586"/>
    <n v="8317830"/>
    <n v="15081416"/>
    <n v="1802229212"/>
  </r>
  <r>
    <n v="100207026"/>
    <s v="DETEX"/>
    <x v="8"/>
    <n v="1"/>
    <x v="14"/>
    <n v="5"/>
    <n v="3787853"/>
    <n v="8315068"/>
    <n v="12102921"/>
    <n v="1446299059.5"/>
  </r>
  <r>
    <n v="101656768"/>
    <s v="SAŠINKA BULIĆ I ORTAK"/>
    <x v="4"/>
    <n v="4"/>
    <x v="17"/>
    <n v="7"/>
    <n v="5123454"/>
    <n v="8300970"/>
    <n v="13424424"/>
    <n v="1604218668"/>
  </r>
  <r>
    <n v="104155118"/>
    <s v="PRO-AUTO"/>
    <x v="8"/>
    <n v="3"/>
    <x v="4"/>
    <n v="4"/>
    <n v="-557447"/>
    <n v="8288063"/>
    <n v="7730616"/>
    <n v="923808612"/>
  </r>
  <r>
    <n v="104861879"/>
    <s v="LIBERTAS"/>
    <x v="8"/>
    <n v="1"/>
    <x v="20"/>
    <n v="2"/>
    <n v="6045688"/>
    <n v="8266503"/>
    <n v="14312191"/>
    <n v="1710306824.5"/>
  </r>
  <r>
    <n v="100444992"/>
    <s v="AUTO ŠOP"/>
    <x v="3"/>
    <n v="1"/>
    <x v="9"/>
    <n v="5"/>
    <n v="4106972"/>
    <n v="8255146"/>
    <n v="12362118"/>
    <n v="1477273101"/>
  </r>
  <r>
    <n v="103805944"/>
    <s v="HIDROINŽENJERING"/>
    <x v="8"/>
    <n v="1"/>
    <x v="19"/>
    <n v="4"/>
    <n v="8105172"/>
    <n v="8201617"/>
    <n v="16306789"/>
    <n v="1948661285.5"/>
  </r>
  <r>
    <n v="106984580"/>
    <s v="STOJKOV-CORP"/>
    <x v="5"/>
    <n v="1"/>
    <x v="23"/>
    <n v="2"/>
    <n v="5967868"/>
    <n v="8188786"/>
    <n v="14156654"/>
    <n v="1691720153"/>
  </r>
  <r>
    <n v="103369538"/>
    <s v="AGROMERKUR"/>
    <x v="3"/>
    <n v="1"/>
    <x v="7"/>
    <n v="4"/>
    <n v="3644032"/>
    <n v="8188532"/>
    <n v="11832564"/>
    <n v="1413991398"/>
  </r>
  <r>
    <n v="104801310"/>
    <s v="BAŠTA"/>
    <x v="8"/>
    <n v="1"/>
    <x v="5"/>
    <n v="6"/>
    <n v="3928503"/>
    <n v="8176308"/>
    <n v="12104811"/>
    <n v="1446524914.5"/>
  </r>
  <r>
    <n v="106470066"/>
    <s v="LD-KOMERC"/>
    <x v="8"/>
    <n v="1"/>
    <x v="20"/>
    <n v="2"/>
    <n v="-371920"/>
    <n v="8163749"/>
    <n v="7791829"/>
    <n v="931123565.5"/>
  </r>
  <r>
    <n v="103445485"/>
    <s v="AGROMAKS"/>
    <x v="9"/>
    <n v="1"/>
    <x v="5"/>
    <n v="6"/>
    <n v="1923644"/>
    <n v="8157070"/>
    <n v="10080714"/>
    <n v="1204645323"/>
  </r>
  <r>
    <n v="107924354"/>
    <s v="METALOPROMET"/>
    <x v="4"/>
    <n v="2"/>
    <x v="25"/>
    <n v="5"/>
    <n v="4000441"/>
    <n v="8144716"/>
    <n v="12145157"/>
    <n v="1451346261.5"/>
  </r>
  <r>
    <n v="107270026"/>
    <s v="PICCOLINA"/>
    <x v="9"/>
    <n v="7"/>
    <x v="3"/>
    <n v="7"/>
    <n v="3867348"/>
    <n v="8139388"/>
    <n v="12006736"/>
    <n v="1434804952"/>
  </r>
  <r>
    <n v="101846923"/>
    <s v=" MITROVIĆ I SIN"/>
    <x v="5"/>
    <n v="1"/>
    <x v="5"/>
    <n v="6"/>
    <n v="5661678"/>
    <n v="8135484"/>
    <n v="13797162"/>
    <n v="1648760859"/>
  </r>
  <r>
    <n v="103299592"/>
    <s v="ANT"/>
    <x v="6"/>
    <n v="3"/>
    <x v="16"/>
    <n v="2"/>
    <n v="8722568"/>
    <n v="8132267"/>
    <n v="16854835"/>
    <n v="2014152782.5"/>
  </r>
  <r>
    <n v="106832385"/>
    <s v="PEPIKS"/>
    <x v="3"/>
    <n v="1"/>
    <x v="4"/>
    <n v="4"/>
    <n v="887333"/>
    <n v="8128192"/>
    <n v="9015525"/>
    <n v="1077355237.5"/>
  </r>
  <r>
    <n v="105751651"/>
    <s v="AGA"/>
    <x v="0"/>
    <n v="1"/>
    <x v="5"/>
    <n v="6"/>
    <n v="1175752"/>
    <n v="8126329"/>
    <n v="9302081"/>
    <n v="1111598679.5"/>
  </r>
  <r>
    <n v="104890275"/>
    <s v="ERMI"/>
    <x v="5"/>
    <n v="1"/>
    <x v="2"/>
    <n v="4"/>
    <n v="7272957"/>
    <n v="8104191"/>
    <n v="15377148"/>
    <n v="1837569186"/>
  </r>
  <r>
    <n v="102325567"/>
    <s v="ZEREMSKI"/>
    <x v="1"/>
    <n v="1"/>
    <x v="3"/>
    <n v="7"/>
    <n v="2767913"/>
    <n v="8077396"/>
    <n v="10845309"/>
    <n v="1296014425.5"/>
  </r>
  <r>
    <n v="107333020"/>
    <s v="PANAGRA"/>
    <x v="7"/>
    <n v="1"/>
    <x v="9"/>
    <n v="5"/>
    <n v="4025150"/>
    <n v="8058903"/>
    <n v="12084053"/>
    <n v="1444044333.5"/>
  </r>
  <r>
    <n v="106692320"/>
    <s v="SIMEX"/>
    <x v="7"/>
    <n v="1"/>
    <x v="18"/>
    <n v="5"/>
    <n v="5630936"/>
    <n v="8057336"/>
    <n v="13688272"/>
    <n v="1635748504"/>
  </r>
  <r>
    <n v="106689410"/>
    <s v="LAKATOŠ"/>
    <x v="4"/>
    <n v="6"/>
    <x v="2"/>
    <n v="4"/>
    <n v="5382382"/>
    <n v="8025468"/>
    <n v="13407850"/>
    <n v="1602238075"/>
  </r>
  <r>
    <n v="106844395"/>
    <s v="STANKOVIĆ"/>
    <x v="1"/>
    <n v="3"/>
    <x v="1"/>
    <n v="5"/>
    <n v="2069416"/>
    <n v="8007836"/>
    <n v="10077252"/>
    <n v="1204231614"/>
  </r>
  <r>
    <n v="106705979"/>
    <s v="POLJO"/>
    <x v="3"/>
    <n v="1"/>
    <x v="5"/>
    <n v="6"/>
    <n v="870935"/>
    <n v="8006992"/>
    <n v="8877927"/>
    <n v="1060912276.5"/>
  </r>
  <r>
    <n v="105160182"/>
    <s v="POPOVIĆ"/>
    <x v="3"/>
    <n v="1"/>
    <x v="13"/>
    <n v="5"/>
    <n v="8559377"/>
    <n v="8006526"/>
    <n v="16565903"/>
    <n v="1979625408.5"/>
  </r>
  <r>
    <n v="108128101"/>
    <s v="AH"/>
    <x v="7"/>
    <n v="1"/>
    <x v="4"/>
    <n v="4"/>
    <n v="7605066"/>
    <n v="7995946"/>
    <n v="15601012"/>
    <n v="1864320934"/>
  </r>
  <r>
    <n v="103842058"/>
    <s v="ĐOKIĆ COMPANY"/>
    <x v="2"/>
    <n v="1"/>
    <x v="2"/>
    <n v="4"/>
    <n v="1431472"/>
    <n v="7994175"/>
    <n v="9425647"/>
    <n v="1126364816.5"/>
  </r>
  <r>
    <n v="105487605"/>
    <s v="DUKAT TESTENINA"/>
    <x v="5"/>
    <n v="6"/>
    <x v="1"/>
    <n v="5"/>
    <n v="1785084"/>
    <n v="7989832"/>
    <n v="9774916"/>
    <n v="1168102462"/>
  </r>
  <r>
    <n v="107277065"/>
    <s v="KULAKOŽA"/>
    <x v="6"/>
    <n v="1"/>
    <x v="11"/>
    <n v="2"/>
    <n v="3593630"/>
    <n v="7972606"/>
    <n v="11566236"/>
    <n v="1382165202"/>
  </r>
  <r>
    <n v="108902976"/>
    <s v="LEDERFLEKS"/>
    <x v="2"/>
    <n v="1"/>
    <x v="2"/>
    <n v="4"/>
    <n v="8834989"/>
    <n v="7934939"/>
    <n v="16769928"/>
    <n v="2004006396"/>
  </r>
  <r>
    <n v="108744932"/>
    <s v="SINS"/>
    <x v="0"/>
    <n v="1"/>
    <x v="5"/>
    <n v="6"/>
    <n v="9926480"/>
    <n v="7934607"/>
    <n v="17861087"/>
    <n v="2134399896.5"/>
  </r>
  <r>
    <n v="103950430"/>
    <s v="GYROS GRILL"/>
    <x v="3"/>
    <n v="3"/>
    <x v="1"/>
    <n v="5"/>
    <n v="441721"/>
    <n v="7931067"/>
    <n v="8372788"/>
    <n v="1000548166"/>
  </r>
  <r>
    <n v="103756386"/>
    <s v="FORMANOVA"/>
    <x v="0"/>
    <n v="1"/>
    <x v="18"/>
    <n v="5"/>
    <n v="5428280"/>
    <n v="7930306"/>
    <n v="13358586"/>
    <n v="1596351027"/>
  </r>
  <r>
    <n v="100194624"/>
    <s v="VECOM"/>
    <x v="1"/>
    <n v="1"/>
    <x v="5"/>
    <n v="6"/>
    <n v="8238851"/>
    <n v="7929854"/>
    <n v="16168705"/>
    <n v="1932160247.5"/>
  </r>
  <r>
    <n v="102449267"/>
    <s v="POLO"/>
    <x v="5"/>
    <n v="1"/>
    <x v="23"/>
    <n v="2"/>
    <n v="-316532"/>
    <n v="7893074"/>
    <n v="7576542"/>
    <n v="905396769"/>
  </r>
  <r>
    <n v="104649829"/>
    <s v="IDENTITET"/>
    <x v="4"/>
    <n v="1"/>
    <x v="18"/>
    <n v="5"/>
    <n v="6025290"/>
    <n v="7885991"/>
    <n v="13911281"/>
    <n v="1662398079.5"/>
  </r>
  <r>
    <n v="108931222"/>
    <s v="DEM"/>
    <x v="8"/>
    <n v="1"/>
    <x v="1"/>
    <n v="5"/>
    <n v="2598128"/>
    <n v="7845021"/>
    <n v="10443149"/>
    <n v="1247956305.5"/>
  </r>
  <r>
    <n v="101992830"/>
    <s v="RM COMPANY"/>
    <x v="0"/>
    <n v="1"/>
    <x v="3"/>
    <n v="7"/>
    <n v="3219271"/>
    <n v="7832891"/>
    <n v="11052162"/>
    <n v="1320733359"/>
  </r>
  <r>
    <n v="107190233"/>
    <s v="AZ-IMPEX"/>
    <x v="3"/>
    <n v="3"/>
    <x v="19"/>
    <n v="4"/>
    <n v="8536834"/>
    <n v="7819603"/>
    <n v="16356437"/>
    <n v="1954594221.5"/>
  </r>
  <r>
    <n v="103306027"/>
    <s v="MARINKOVIĆ"/>
    <x v="3"/>
    <n v="1"/>
    <x v="3"/>
    <n v="7"/>
    <n v="-272418"/>
    <n v="7807604"/>
    <n v="7535186"/>
    <n v="900454727"/>
  </r>
  <r>
    <n v="106678153"/>
    <s v="INTER-EKSPORT ŠTRANGAR "/>
    <x v="4"/>
    <n v="1"/>
    <x v="25"/>
    <n v="5"/>
    <n v="9519927"/>
    <n v="7795684"/>
    <n v="17315611"/>
    <n v="2069215514.5"/>
  </r>
  <r>
    <n v="106321618"/>
    <s v="GRAFIKAM"/>
    <x v="1"/>
    <n v="1"/>
    <x v="10"/>
    <n v="4"/>
    <n v="6597202"/>
    <n v="7794355"/>
    <n v="14391557"/>
    <n v="1719791061.5"/>
  </r>
  <r>
    <n v="107630219"/>
    <s v="DEVETKA"/>
    <x v="3"/>
    <n v="4"/>
    <x v="6"/>
    <n v="5"/>
    <n v="3690776"/>
    <n v="7792838"/>
    <n v="11483614"/>
    <n v="1372291873"/>
  </r>
  <r>
    <n v="107976144"/>
    <s v="KRZNARSKO"/>
    <x v="9"/>
    <n v="1"/>
    <x v="5"/>
    <n v="6"/>
    <n v="1197768"/>
    <n v="7777810"/>
    <n v="8975578"/>
    <n v="1072581571"/>
  </r>
  <r>
    <n v="107244036"/>
    <s v="VI FARM KOMPANI"/>
    <x v="0"/>
    <n v="1"/>
    <x v="5"/>
    <n v="6"/>
    <n v="1326377"/>
    <n v="7771075"/>
    <n v="9097452"/>
    <n v="1087145514"/>
  </r>
  <r>
    <n v="100204747"/>
    <s v="STOPING"/>
    <x v="0"/>
    <n v="1"/>
    <x v="5"/>
    <n v="6"/>
    <n v="613733"/>
    <n v="7760690"/>
    <n v="8374423"/>
    <n v="1000743548.5"/>
  </r>
  <r>
    <n v="106176556"/>
    <s v="GALIJA"/>
    <x v="3"/>
    <n v="1"/>
    <x v="16"/>
    <n v="2"/>
    <n v="-84452"/>
    <n v="7747930"/>
    <n v="7663478"/>
    <n v="915785621"/>
  </r>
  <r>
    <n v="108253195"/>
    <s v="KUĆERAK"/>
    <x v="5"/>
    <n v="1"/>
    <x v="11"/>
    <n v="2"/>
    <n v="-982783"/>
    <n v="7745671"/>
    <n v="6762888"/>
    <n v="808165116"/>
  </r>
  <r>
    <n v="107869470"/>
    <s v="SINTEKS"/>
    <x v="3"/>
    <n v="1"/>
    <x v="12"/>
    <n v="2"/>
    <n v="3413638"/>
    <n v="7743786"/>
    <n v="11157424"/>
    <n v="1333312168"/>
  </r>
  <r>
    <n v="107085547"/>
    <s v="AGRO-MEGAPROM"/>
    <x v="3"/>
    <n v="4"/>
    <x v="8"/>
    <n v="2"/>
    <n v="9804385"/>
    <n v="7730585"/>
    <n v="17534970"/>
    <n v="2095428915"/>
  </r>
  <r>
    <n v="103659847"/>
    <s v="ITES-PROMUS"/>
    <x v="4"/>
    <n v="1"/>
    <x v="5"/>
    <n v="6"/>
    <n v="5711339"/>
    <n v="7720260"/>
    <n v="13431599"/>
    <n v="1605076080.5"/>
  </r>
  <r>
    <n v="103697763"/>
    <s v="NS-GROUP"/>
    <x v="9"/>
    <n v="1"/>
    <x v="19"/>
    <n v="4"/>
    <n v="6689098"/>
    <n v="7686098"/>
    <n v="14375196"/>
    <n v="1717835922"/>
  </r>
  <r>
    <n v="107679518"/>
    <s v="GEORAD"/>
    <x v="2"/>
    <n v="6"/>
    <x v="10"/>
    <n v="4"/>
    <n v="9920265"/>
    <n v="7673900"/>
    <n v="17594165"/>
    <n v="2102502717.5"/>
  </r>
  <r>
    <n v="104221414"/>
    <s v="ARETOL"/>
    <x v="0"/>
    <n v="1"/>
    <x v="26"/>
    <n v="1"/>
    <n v="6474544"/>
    <n v="7650716"/>
    <n v="14125260"/>
    <n v="1687968570"/>
  </r>
  <r>
    <n v="103154352"/>
    <s v="GRAD"/>
    <x v="2"/>
    <n v="1"/>
    <x v="11"/>
    <n v="2"/>
    <n v="6202239"/>
    <n v="7646494"/>
    <n v="13848733"/>
    <n v="1654923593.5"/>
  </r>
  <r>
    <n v="103230502"/>
    <s v="ITES-FOPLAS"/>
    <x v="3"/>
    <n v="1"/>
    <x v="5"/>
    <n v="6"/>
    <n v="16404"/>
    <n v="7642072"/>
    <n v="7658476"/>
    <n v="915187882"/>
  </r>
  <r>
    <n v="105687265"/>
    <s v="AGROCOMPANI S&amp;M"/>
    <x v="6"/>
    <n v="1"/>
    <x v="1"/>
    <n v="5"/>
    <n v="5695048"/>
    <n v="7617956"/>
    <n v="13313004"/>
    <n v="1590903978"/>
  </r>
  <r>
    <n v="106213126"/>
    <s v="MIREX CO"/>
    <x v="3"/>
    <n v="3"/>
    <x v="18"/>
    <n v="5"/>
    <n v="-960506"/>
    <n v="7611271"/>
    <n v="6650765"/>
    <n v="794766417.5"/>
  </r>
  <r>
    <n v="102622758"/>
    <s v="BLANKO"/>
    <x v="0"/>
    <n v="1"/>
    <x v="4"/>
    <n v="4"/>
    <n v="7363284"/>
    <n v="7593997"/>
    <n v="14957281"/>
    <n v="1787395079.5"/>
  </r>
  <r>
    <n v="102570579"/>
    <s v="MACKY"/>
    <x v="3"/>
    <n v="1"/>
    <x v="14"/>
    <n v="5"/>
    <n v="13504"/>
    <n v="7585063"/>
    <n v="7598567"/>
    <n v="908028756.5"/>
  </r>
  <r>
    <n v="108590572"/>
    <s v="ENERGOBUL"/>
    <x v="3"/>
    <n v="1"/>
    <x v="20"/>
    <n v="2"/>
    <n v="6323444"/>
    <n v="7581356"/>
    <n v="13904800"/>
    <n v="1661623600"/>
  </r>
  <r>
    <n v="101117946"/>
    <s v="GPM-GAMS"/>
    <x v="5"/>
    <n v="1"/>
    <x v="27"/>
    <n v="4"/>
    <n v="1352466"/>
    <n v="7566149"/>
    <n v="8918615"/>
    <n v="1065774492.5"/>
  </r>
  <r>
    <n v="104998559"/>
    <s v="LIBOS"/>
    <x v="4"/>
    <n v="1"/>
    <x v="20"/>
    <n v="2"/>
    <n v="9318103"/>
    <n v="7548330"/>
    <n v="16866433"/>
    <n v="2015538743.5"/>
  </r>
  <r>
    <n v="108057532"/>
    <s v="IMAGE"/>
    <x v="6"/>
    <n v="6"/>
    <x v="1"/>
    <n v="5"/>
    <n v="3171442"/>
    <n v="7528753"/>
    <n v="10700195"/>
    <n v="1278673302.5"/>
  </r>
  <r>
    <n v="103443462"/>
    <s v="OBNOVA PROMET - MALEŠEV"/>
    <x v="3"/>
    <n v="2"/>
    <x v="20"/>
    <n v="2"/>
    <n v="4063051"/>
    <n v="7522203"/>
    <n v="11585254"/>
    <n v="1384437853"/>
  </r>
  <r>
    <n v="103598193"/>
    <s v="TON&amp;R-PRODUKT"/>
    <x v="7"/>
    <n v="1"/>
    <x v="19"/>
    <n v="4"/>
    <n v="9769195"/>
    <n v="7521923"/>
    <n v="17291118"/>
    <n v="2066288601"/>
  </r>
  <r>
    <n v="100532886"/>
    <s v="KRZNARSKO"/>
    <x v="0"/>
    <n v="6"/>
    <x v="10"/>
    <n v="4"/>
    <n v="-19507"/>
    <n v="7504520"/>
    <n v="7485013"/>
    <n v="894459053.5"/>
  </r>
  <r>
    <n v="107558312"/>
    <s v="BIOSPIN"/>
    <x v="3"/>
    <n v="1"/>
    <x v="4"/>
    <n v="4"/>
    <n v="4021373"/>
    <n v="7493629"/>
    <n v="11515002"/>
    <n v="1376042739"/>
  </r>
  <r>
    <n v="100455520"/>
    <s v="BOSH PROM"/>
    <x v="9"/>
    <n v="5"/>
    <x v="4"/>
    <n v="4"/>
    <n v="6860723"/>
    <n v="7493352"/>
    <n v="14354075"/>
    <n v="1715311962.5"/>
  </r>
  <r>
    <n v="107136640"/>
    <s v="NINA"/>
    <x v="3"/>
    <n v="1"/>
    <x v="9"/>
    <n v="5"/>
    <n v="9955696"/>
    <n v="7446258"/>
    <n v="17401954"/>
    <n v="2079533503"/>
  </r>
  <r>
    <n v="105469514"/>
    <s v="VERITAS"/>
    <x v="2"/>
    <n v="3"/>
    <x v="17"/>
    <n v="7"/>
    <n v="6388222"/>
    <n v="7440860"/>
    <n v="13829082"/>
    <n v="1652575299"/>
  </r>
  <r>
    <n v="106650412"/>
    <s v="ORLANDO"/>
    <x v="6"/>
    <n v="5"/>
    <x v="0"/>
    <n v="5"/>
    <n v="6320089"/>
    <n v="7440570"/>
    <n v="13760659"/>
    <n v="1644398750.5"/>
  </r>
  <r>
    <n v="103738650"/>
    <s v="NETWORK MARKETING"/>
    <x v="5"/>
    <n v="3"/>
    <x v="7"/>
    <n v="4"/>
    <n v="5010891"/>
    <n v="7434423"/>
    <n v="12445314"/>
    <n v="1487215023"/>
  </r>
  <r>
    <n v="101486638"/>
    <s v="NEO MEDIKA"/>
    <x v="0"/>
    <n v="1"/>
    <x v="22"/>
    <n v="4"/>
    <n v="8264894"/>
    <n v="7429440"/>
    <n v="15694334"/>
    <n v="1875472913"/>
  </r>
  <r>
    <n v="101908513"/>
    <s v="AGROLUKS"/>
    <x v="1"/>
    <n v="7"/>
    <x v="23"/>
    <n v="2"/>
    <n v="1498982"/>
    <n v="7423533"/>
    <n v="8922515"/>
    <n v="1066240542.5"/>
  </r>
  <r>
    <n v="102479301"/>
    <s v="VOJVODINASPORT"/>
    <x v="3"/>
    <n v="2"/>
    <x v="11"/>
    <n v="2"/>
    <n v="5576300"/>
    <n v="7417861"/>
    <n v="12994161"/>
    <n v="1552802239.5"/>
  </r>
  <r>
    <n v="107414705"/>
    <s v="KLJA"/>
    <x v="1"/>
    <n v="6"/>
    <x v="11"/>
    <n v="2"/>
    <n v="5819744"/>
    <n v="7398639"/>
    <n v="13218383"/>
    <n v="1579596768.5"/>
  </r>
  <r>
    <n v="102367122"/>
    <s v="GRIN LAJT"/>
    <x v="0"/>
    <n v="3"/>
    <x v="11"/>
    <n v="2"/>
    <n v="5822797"/>
    <n v="7385806"/>
    <n v="13208603"/>
    <n v="1578428058.5"/>
  </r>
  <r>
    <n v="103610859"/>
    <s v="FIT"/>
    <x v="0"/>
    <n v="1"/>
    <x v="0"/>
    <n v="5"/>
    <n v="1111416"/>
    <n v="7340946"/>
    <n v="8452362"/>
    <n v="1010057259"/>
  </r>
  <r>
    <n v="106038788"/>
    <s v="MAN"/>
    <x v="4"/>
    <n v="1"/>
    <x v="3"/>
    <n v="7"/>
    <n v="-317661"/>
    <n v="7319114"/>
    <n v="7001453"/>
    <n v="836673633.5"/>
  </r>
  <r>
    <n v="101559958"/>
    <s v="GRIN LAJT"/>
    <x v="9"/>
    <n v="3"/>
    <x v="4"/>
    <n v="4"/>
    <n v="8487509"/>
    <n v="7317575"/>
    <n v="15805084"/>
    <n v="1888707538"/>
  </r>
  <r>
    <n v="102205666"/>
    <s v="QUADRO"/>
    <x v="6"/>
    <n v="7"/>
    <x v="4"/>
    <n v="4"/>
    <n v="988074"/>
    <n v="7311855"/>
    <n v="8299929"/>
    <n v="991841515.5"/>
  </r>
  <r>
    <n v="100062759"/>
    <s v="GK COMMERCE"/>
    <x v="5"/>
    <n v="1"/>
    <x v="28"/>
    <n v="4"/>
    <n v="7990290"/>
    <n v="7295734"/>
    <n v="15286024"/>
    <n v="1826679868"/>
  </r>
  <r>
    <n v="102462296"/>
    <s v="GHETALDUS"/>
    <x v="9"/>
    <n v="2"/>
    <x v="2"/>
    <n v="4"/>
    <n v="-286796"/>
    <n v="7294191"/>
    <n v="7007395"/>
    <n v="837383702.5"/>
  </r>
  <r>
    <n v="107872002"/>
    <s v="GULMLEK"/>
    <x v="8"/>
    <n v="6"/>
    <x v="7"/>
    <n v="4"/>
    <n v="4941281"/>
    <n v="7279171"/>
    <n v="12220452"/>
    <n v="1460344014"/>
  </r>
  <r>
    <n v="103781107"/>
    <s v="OKVIR"/>
    <x v="6"/>
    <n v="6"/>
    <x v="11"/>
    <n v="2"/>
    <n v="4468184"/>
    <n v="7275666"/>
    <n v="11743850"/>
    <n v="1403390075"/>
  </r>
  <r>
    <n v="107638328"/>
    <s v="GRIF"/>
    <x v="5"/>
    <n v="4"/>
    <x v="11"/>
    <n v="2"/>
    <n v="2639292"/>
    <n v="7275563"/>
    <n v="9914855"/>
    <n v="1184825172.5"/>
  </r>
  <r>
    <n v="100016718"/>
    <s v="MLIN"/>
    <x v="7"/>
    <n v="2"/>
    <x v="3"/>
    <n v="7"/>
    <n v="731543"/>
    <n v="7230926"/>
    <n v="7962469"/>
    <n v="951515045.5"/>
  </r>
  <r>
    <n v="108409404"/>
    <s v="EURO COMPACT COMPANY"/>
    <x v="4"/>
    <n v="1"/>
    <x v="12"/>
    <n v="2"/>
    <n v="6565866"/>
    <n v="7227609"/>
    <n v="13793475"/>
    <n v="1648320262.5"/>
  </r>
  <r>
    <n v="106734373"/>
    <s v="SO-LE"/>
    <x v="0"/>
    <n v="3"/>
    <x v="7"/>
    <n v="4"/>
    <n v="3873995"/>
    <n v="7215568"/>
    <n v="11089563"/>
    <n v="1325202778.5"/>
  </r>
  <r>
    <n v="108118563"/>
    <s v="TADEKS"/>
    <x v="1"/>
    <n v="1"/>
    <x v="1"/>
    <n v="5"/>
    <n v="1942304"/>
    <n v="7205139"/>
    <n v="9147443"/>
    <n v="1093119438.5"/>
  </r>
  <r>
    <n v="108507783"/>
    <s v="GALERIJA FRANCER"/>
    <x v="1"/>
    <n v="7"/>
    <x v="5"/>
    <n v="6"/>
    <n v="4051137"/>
    <n v="7191036"/>
    <n v="11242173"/>
    <n v="1343439673.5"/>
  </r>
  <r>
    <n v="108434802"/>
    <s v="GTL"/>
    <x v="0"/>
    <n v="6"/>
    <x v="2"/>
    <n v="4"/>
    <n v="8052539"/>
    <n v="7154859"/>
    <n v="15207398"/>
    <n v="1817284061"/>
  </r>
  <r>
    <n v="101588383"/>
    <s v="BLAŠKO"/>
    <x v="3"/>
    <n v="1"/>
    <x v="9"/>
    <n v="5"/>
    <n v="4640441"/>
    <n v="7150593"/>
    <n v="11791034"/>
    <n v="1409028563"/>
  </r>
  <r>
    <n v="105983962"/>
    <s v="STR PRESS"/>
    <x v="2"/>
    <n v="5"/>
    <x v="4"/>
    <n v="4"/>
    <n v="3025563"/>
    <n v="7133710"/>
    <n v="10159273"/>
    <n v="1214033123.5"/>
  </r>
  <r>
    <n v="100793415"/>
    <s v="AMBIJENTA"/>
    <x v="9"/>
    <n v="1"/>
    <x v="5"/>
    <n v="6"/>
    <n v="6408938"/>
    <n v="7103627"/>
    <n v="13512565"/>
    <n v="1614751517.5"/>
  </r>
  <r>
    <n v="102429336"/>
    <s v="ELMIKS"/>
    <x v="5"/>
    <n v="5"/>
    <x v="20"/>
    <n v="2"/>
    <n v="5298883"/>
    <n v="7076104"/>
    <n v="12374987"/>
    <n v="1478810946.5"/>
  </r>
  <r>
    <n v="104802505"/>
    <s v="EKOPROM"/>
    <x v="8"/>
    <n v="3"/>
    <x v="5"/>
    <n v="6"/>
    <n v="3403275"/>
    <n v="7068907"/>
    <n v="10472182"/>
    <n v="1251425749"/>
  </r>
  <r>
    <n v="102570382"/>
    <s v="MACKY"/>
    <x v="3"/>
    <n v="6"/>
    <x v="3"/>
    <n v="7"/>
    <n v="1490910"/>
    <n v="7033227"/>
    <n v="8524137"/>
    <n v="1018634371.5"/>
  </r>
  <r>
    <n v="101853264"/>
    <s v="GEOGON"/>
    <x v="2"/>
    <n v="3"/>
    <x v="11"/>
    <n v="2"/>
    <n v="6008659"/>
    <n v="7029757"/>
    <n v="13038416"/>
    <n v="1558090712"/>
  </r>
  <r>
    <n v="103371749"/>
    <s v="UMBRELLA"/>
    <x v="0"/>
    <n v="1"/>
    <x v="18"/>
    <n v="5"/>
    <n v="4613239"/>
    <n v="7025659"/>
    <n v="11638898"/>
    <n v="1390848311"/>
  </r>
  <r>
    <n v="107996987"/>
    <s v="BAČKA"/>
    <x v="0"/>
    <n v="2"/>
    <x v="1"/>
    <n v="5"/>
    <n v="3016453"/>
    <n v="7000325"/>
    <n v="10016778"/>
    <n v="1197004971"/>
  </r>
  <r>
    <n v="107067046"/>
    <s v="ODŽACI"/>
    <x v="9"/>
    <n v="2"/>
    <x v="26"/>
    <n v="1"/>
    <n v="3118707"/>
    <n v="6936570"/>
    <n v="10055277"/>
    <n v="1201605601.5"/>
  </r>
  <r>
    <n v="105823444"/>
    <s v="MIMI - UNO"/>
    <x v="4"/>
    <n v="3"/>
    <x v="5"/>
    <n v="6"/>
    <n v="7694612"/>
    <n v="6926736"/>
    <n v="14621348"/>
    <n v="1747251086"/>
  </r>
  <r>
    <n v="105840349"/>
    <s v="GATEH"/>
    <x v="3"/>
    <n v="3"/>
    <x v="22"/>
    <n v="4"/>
    <n v="8446283"/>
    <n v="6897729"/>
    <n v="15344012"/>
    <n v="1833609434"/>
  </r>
  <r>
    <n v="103967577"/>
    <s v="DELTEX"/>
    <x v="1"/>
    <n v="1"/>
    <x v="17"/>
    <n v="7"/>
    <n v="1638135"/>
    <n v="6896523"/>
    <n v="8534658"/>
    <n v="1019891631"/>
  </r>
  <r>
    <n v="101431174"/>
    <s v="ELNOS"/>
    <x v="0"/>
    <n v="2"/>
    <x v="2"/>
    <n v="4"/>
    <n v="8163598"/>
    <n v="6895191"/>
    <n v="15058789"/>
    <n v="1799525285.5"/>
  </r>
  <r>
    <n v="100375177"/>
    <s v="COLORS COMPANY"/>
    <x v="3"/>
    <n v="5"/>
    <x v="15"/>
    <n v="4"/>
    <n v="6530224"/>
    <n v="6886788"/>
    <n v="13417012"/>
    <n v="1603332934"/>
  </r>
  <r>
    <n v="103349186"/>
    <s v="A-DESIGN"/>
    <x v="3"/>
    <n v="1"/>
    <x v="18"/>
    <n v="5"/>
    <n v="3573390"/>
    <n v="6840558"/>
    <n v="10413948"/>
    <n v="1244466786"/>
  </r>
  <r>
    <n v="102058756"/>
    <s v="BUKOTEKS"/>
    <x v="9"/>
    <n v="6"/>
    <x v="15"/>
    <n v="4"/>
    <n v="6626385"/>
    <n v="6836338"/>
    <n v="13462723"/>
    <n v="1608795398.5"/>
  </r>
  <r>
    <n v="101065720"/>
    <s v="UNIVEREXPORT"/>
    <x v="7"/>
    <n v="1"/>
    <x v="5"/>
    <n v="6"/>
    <n v="4914513"/>
    <n v="6825977"/>
    <n v="11740490"/>
    <n v="1402988555"/>
  </r>
  <r>
    <n v="105842397"/>
    <s v="CRVENI SIGNAL"/>
    <x v="1"/>
    <n v="1"/>
    <x v="18"/>
    <n v="5"/>
    <n v="4989239"/>
    <n v="6825008"/>
    <n v="11814247"/>
    <n v="1411802516.5"/>
  </r>
  <r>
    <n v="105266460"/>
    <s v="AGRO-BOKI"/>
    <x v="0"/>
    <n v="1"/>
    <x v="7"/>
    <n v="4"/>
    <n v="3844544"/>
    <n v="6817877"/>
    <n v="10662421"/>
    <n v="1274159309.5"/>
  </r>
  <r>
    <n v="105896018"/>
    <s v="BLINKER"/>
    <x v="6"/>
    <n v="5"/>
    <x v="4"/>
    <n v="4"/>
    <n v="8178190"/>
    <n v="6811691"/>
    <n v="14989881"/>
    <n v="1791290779.5"/>
  </r>
  <r>
    <n v="106018360"/>
    <s v="PAPIRUS"/>
    <x v="6"/>
    <n v="1"/>
    <x v="8"/>
    <n v="2"/>
    <n v="7934796"/>
    <n v="6803209"/>
    <n v="14738005"/>
    <n v="1761191597.5"/>
  </r>
  <r>
    <n v="108463119"/>
    <s v="VODO"/>
    <x v="1"/>
    <n v="7"/>
    <x v="11"/>
    <n v="2"/>
    <n v="1145316"/>
    <n v="6784673"/>
    <n v="7929989"/>
    <n v="947633685.5"/>
  </r>
  <r>
    <n v="101345998"/>
    <s v="GUČI"/>
    <x v="7"/>
    <n v="5"/>
    <x v="4"/>
    <n v="4"/>
    <n v="1325304"/>
    <n v="6781970"/>
    <n v="8107274"/>
    <n v="968819243"/>
  </r>
  <r>
    <n v="101789846"/>
    <s v="IDEJA -HOBI"/>
    <x v="4"/>
    <n v="1"/>
    <x v="20"/>
    <n v="2"/>
    <n v="5811520"/>
    <n v="6776290"/>
    <n v="12587810"/>
    <n v="1504243295"/>
  </r>
  <r>
    <n v="100738180"/>
    <s v="LAMILCO"/>
    <x v="0"/>
    <n v="1"/>
    <x v="2"/>
    <n v="4"/>
    <n v="2095936"/>
    <n v="6760560"/>
    <n v="8856496"/>
    <n v="1058351272"/>
  </r>
  <r>
    <n v="107227292"/>
    <s v="VLATKO"/>
    <x v="9"/>
    <n v="4"/>
    <x v="5"/>
    <n v="6"/>
    <n v="7087476"/>
    <n v="6755554"/>
    <n v="13843030"/>
    <n v="1654242085"/>
  </r>
  <r>
    <n v="102039877"/>
    <s v="LION SEEDS NS"/>
    <x v="3"/>
    <n v="1"/>
    <x v="2"/>
    <n v="4"/>
    <n v="8993116"/>
    <n v="6751178"/>
    <n v="15744294"/>
    <n v="1881443133"/>
  </r>
  <r>
    <n v="101125675"/>
    <s v="UNIVERZAL KOMERC"/>
    <x v="5"/>
    <n v="1"/>
    <x v="0"/>
    <n v="5"/>
    <n v="802518"/>
    <n v="6736579"/>
    <n v="7539097"/>
    <n v="900922091.5"/>
  </r>
  <r>
    <n v="102584582"/>
    <s v="NINO"/>
    <x v="5"/>
    <n v="3"/>
    <x v="10"/>
    <n v="4"/>
    <n v="4532868"/>
    <n v="6722872"/>
    <n v="11255740"/>
    <n v="1345060930"/>
  </r>
  <r>
    <n v="108878974"/>
    <s v="PAN GRAFIKA"/>
    <x v="6"/>
    <n v="1"/>
    <x v="9"/>
    <n v="5"/>
    <n v="1311470"/>
    <n v="6709994"/>
    <n v="8021464"/>
    <n v="958564948"/>
  </r>
  <r>
    <n v="106919349"/>
    <s v="FLORIDA"/>
    <x v="3"/>
    <n v="3"/>
    <x v="3"/>
    <n v="7"/>
    <n v="9093414"/>
    <n v="6705497"/>
    <n v="15798911"/>
    <n v="1887969864.5"/>
  </r>
  <r>
    <n v="103477131"/>
    <s v="MARKIŠA"/>
    <x v="7"/>
    <n v="6"/>
    <x v="3"/>
    <n v="7"/>
    <n v="5437558"/>
    <n v="6698014"/>
    <n v="12135572"/>
    <n v="1450200854"/>
  </r>
  <r>
    <n v="104952838"/>
    <s v="MI - PLAST"/>
    <x v="7"/>
    <n v="1"/>
    <x v="5"/>
    <n v="6"/>
    <n v="6340893"/>
    <n v="6688868"/>
    <n v="13029761"/>
    <n v="1557056439.5"/>
  </r>
  <r>
    <n v="100915265"/>
    <s v="COOL-COMMERC"/>
    <x v="6"/>
    <n v="1"/>
    <x v="15"/>
    <n v="4"/>
    <n v="-390484"/>
    <n v="6616659"/>
    <n v="6226175"/>
    <n v="744027912.5"/>
  </r>
  <r>
    <n v="100865780"/>
    <s v="EUROTOURS"/>
    <x v="0"/>
    <n v="6"/>
    <x v="3"/>
    <n v="7"/>
    <n v="1761866"/>
    <n v="6606399"/>
    <n v="8368265"/>
    <n v="1000007667.5"/>
  </r>
  <r>
    <n v="101979009"/>
    <s v="LURA"/>
    <x v="3"/>
    <n v="1"/>
    <x v="19"/>
    <n v="4"/>
    <n v="4409704"/>
    <n v="6581639"/>
    <n v="10991343"/>
    <n v="1313465488.5"/>
  </r>
  <r>
    <n v="108337773"/>
    <s v="MARENS"/>
    <x v="9"/>
    <n v="1"/>
    <x v="3"/>
    <n v="7"/>
    <n v="7822966"/>
    <n v="6577654"/>
    <n v="14400620"/>
    <n v="1720874090"/>
  </r>
  <r>
    <n v="108749643"/>
    <s v="PANONIJA"/>
    <x v="3"/>
    <n v="2"/>
    <x v="14"/>
    <n v="5"/>
    <n v="7570740"/>
    <n v="6568126"/>
    <n v="14138866"/>
    <n v="1689594487"/>
  </r>
  <r>
    <n v="105396855"/>
    <s v="PAN-COOP"/>
    <x v="3"/>
    <n v="1"/>
    <x v="0"/>
    <n v="5"/>
    <n v="9578109"/>
    <n v="6563785"/>
    <n v="16141894"/>
    <n v="1928956333"/>
  </r>
  <r>
    <n v="100270950"/>
    <s v="GRIZLI"/>
    <x v="9"/>
    <n v="3"/>
    <x v="7"/>
    <n v="4"/>
    <n v="7647201"/>
    <n v="6520444"/>
    <n v="14167645"/>
    <n v="1693033577.5"/>
  </r>
  <r>
    <n v="105088625"/>
    <s v="SPECTRA"/>
    <x v="7"/>
    <n v="1"/>
    <x v="18"/>
    <n v="5"/>
    <n v="7026811"/>
    <n v="6505079"/>
    <n v="13531890"/>
    <n v="1617060855"/>
  </r>
  <r>
    <n v="103960602"/>
    <s v="UNO OPTIK"/>
    <x v="1"/>
    <n v="6"/>
    <x v="3"/>
    <n v="7"/>
    <n v="9895053"/>
    <n v="6488946"/>
    <n v="16383999"/>
    <n v="1957887880.5"/>
  </r>
  <r>
    <n v="105399009"/>
    <s v="AOP"/>
    <x v="5"/>
    <n v="1"/>
    <x v="22"/>
    <n v="4"/>
    <n v="5940020"/>
    <n v="6482889"/>
    <n v="12422909"/>
    <n v="1484537625.5"/>
  </r>
  <r>
    <n v="107455161"/>
    <s v="KLJA"/>
    <x v="0"/>
    <n v="3"/>
    <x v="5"/>
    <n v="6"/>
    <n v="7886884"/>
    <n v="6455536"/>
    <n v="14342420"/>
    <n v="1713919190"/>
  </r>
  <r>
    <n v="106941918"/>
    <s v="MODIS"/>
    <x v="1"/>
    <n v="1"/>
    <x v="5"/>
    <n v="6"/>
    <n v="7579259"/>
    <n v="6446890"/>
    <n v="14026149"/>
    <n v="1676124805.5"/>
  </r>
  <r>
    <n v="108025011"/>
    <s v="KLIPSO"/>
    <x v="1"/>
    <n v="6"/>
    <x v="5"/>
    <n v="6"/>
    <n v="1957576"/>
    <n v="6444410"/>
    <n v="8401986"/>
    <n v="1004037327"/>
  </r>
  <r>
    <n v="100973957"/>
    <s v="OLYMPIAKOS"/>
    <x v="4"/>
    <n v="1"/>
    <x v="11"/>
    <n v="2"/>
    <n v="5641748"/>
    <n v="6438674"/>
    <n v="12080422"/>
    <n v="1443610429"/>
  </r>
  <r>
    <n v="107166888"/>
    <s v="COMING"/>
    <x v="2"/>
    <n v="1"/>
    <x v="15"/>
    <n v="4"/>
    <n v="8033403"/>
    <n v="6428966"/>
    <n v="14462369"/>
    <n v="1728253095.5"/>
  </r>
  <r>
    <n v="100253080"/>
    <s v="VESNA-MD"/>
    <x v="3"/>
    <n v="5"/>
    <x v="17"/>
    <n v="7"/>
    <n v="5159185"/>
    <n v="6425664"/>
    <n v="11584849"/>
    <n v="1384389455.5"/>
  </r>
  <r>
    <n v="100672603"/>
    <s v="ELBE - TIR"/>
    <x v="6"/>
    <n v="1"/>
    <x v="20"/>
    <n v="2"/>
    <n v="9236983"/>
    <n v="6418786"/>
    <n v="15655769"/>
    <n v="1870864395.5"/>
  </r>
  <r>
    <n v="104603818"/>
    <s v="SRBA SOFT"/>
    <x v="8"/>
    <n v="6"/>
    <x v="9"/>
    <n v="5"/>
    <n v="3617656"/>
    <n v="6418732"/>
    <n v="10036388"/>
    <n v="1199348366"/>
  </r>
  <r>
    <n v="104569914"/>
    <s v="MULTIMEDIA VISION"/>
    <x v="1"/>
    <n v="4"/>
    <x v="19"/>
    <n v="4"/>
    <n v="9753179"/>
    <n v="6416435"/>
    <n v="16169614"/>
    <n v="1932268873"/>
  </r>
  <r>
    <n v="104727848"/>
    <s v="STRAŽILOVO"/>
    <x v="3"/>
    <n v="2"/>
    <x v="1"/>
    <n v="5"/>
    <n v="9303116"/>
    <n v="6408952"/>
    <n v="15712068"/>
    <n v="1877592126"/>
  </r>
  <r>
    <n v="103002143"/>
    <s v="CALIM"/>
    <x v="2"/>
    <n v="6"/>
    <x v="0"/>
    <n v="5"/>
    <n v="-461169"/>
    <n v="6390049"/>
    <n v="5928880"/>
    <n v="708501160"/>
  </r>
  <r>
    <n v="107351308"/>
    <s v="STIL"/>
    <x v="4"/>
    <n v="3"/>
    <x v="1"/>
    <n v="5"/>
    <n v="-223488"/>
    <n v="6379538"/>
    <n v="6156050"/>
    <n v="735647975"/>
  </r>
  <r>
    <n v="102419055"/>
    <s v="3D ELEKTRONIK"/>
    <x v="3"/>
    <n v="6"/>
    <x v="8"/>
    <n v="2"/>
    <n v="4607026"/>
    <n v="6368719"/>
    <n v="10975745"/>
    <n v="1311601527.5"/>
  </r>
  <r>
    <n v="100683920"/>
    <s v="ITES RILON -  LORISON"/>
    <x v="5"/>
    <n v="1"/>
    <x v="5"/>
    <n v="6"/>
    <n v="-176904"/>
    <n v="6350371"/>
    <n v="6173467"/>
    <n v="737729306.5"/>
  </r>
  <r>
    <n v="102002552"/>
    <s v="GANEX"/>
    <x v="3"/>
    <n v="1"/>
    <x v="7"/>
    <n v="4"/>
    <n v="8825182"/>
    <n v="6339979"/>
    <n v="15165161"/>
    <n v="1812236739.5"/>
  </r>
  <r>
    <n v="102149660"/>
    <s v="KLAVIJUS"/>
    <x v="7"/>
    <n v="6"/>
    <x v="5"/>
    <n v="6"/>
    <n v="-88794"/>
    <n v="6333432"/>
    <n v="6244638"/>
    <n v="746234241"/>
  </r>
  <r>
    <n v="108778383"/>
    <s v="SLAN"/>
    <x v="0"/>
    <n v="1"/>
    <x v="5"/>
    <n v="6"/>
    <n v="5844972"/>
    <n v="6316001"/>
    <n v="12160973"/>
    <n v="1453236273.5"/>
  </r>
  <r>
    <n v="103250416"/>
    <s v="INP TRADE"/>
    <x v="0"/>
    <n v="1"/>
    <x v="23"/>
    <n v="2"/>
    <n v="2527256"/>
    <n v="6285457"/>
    <n v="8812713"/>
    <n v="1053119203.5"/>
  </r>
  <r>
    <n v="100383933"/>
    <s v="MIREX CO"/>
    <x v="8"/>
    <n v="1"/>
    <x v="24"/>
    <n v="5"/>
    <n v="8149361"/>
    <n v="6246755"/>
    <n v="14396116"/>
    <n v="1720335862"/>
  </r>
  <r>
    <n v="106377250"/>
    <s v="SANJA"/>
    <x v="4"/>
    <n v="3"/>
    <x v="7"/>
    <n v="4"/>
    <n v="-614106"/>
    <n v="6242219"/>
    <n v="5628113"/>
    <n v="672559503.5"/>
  </r>
  <r>
    <n v="102283187"/>
    <s v="AJLING-CONEL"/>
    <x v="7"/>
    <n v="1"/>
    <x v="5"/>
    <n v="6"/>
    <n v="-538193"/>
    <n v="6217990"/>
    <n v="5679797"/>
    <n v="678735741.5"/>
  </r>
  <r>
    <n v="104853922"/>
    <s v="ELEKTRIK"/>
    <x v="8"/>
    <n v="2"/>
    <x v="3"/>
    <n v="7"/>
    <n v="7454433"/>
    <n v="6199735"/>
    <n v="13654168"/>
    <n v="1631673076"/>
  </r>
  <r>
    <n v="100230230"/>
    <s v="METALONIK"/>
    <x v="9"/>
    <n v="6"/>
    <x v="25"/>
    <n v="5"/>
    <n v="3853033"/>
    <n v="6196226"/>
    <n v="10049259"/>
    <n v="1200886450.5"/>
  </r>
  <r>
    <n v="105819979"/>
    <s v="AKVABALI"/>
    <x v="3"/>
    <n v="6"/>
    <x v="23"/>
    <n v="2"/>
    <n v="841030"/>
    <n v="6155326"/>
    <n v="6996356"/>
    <n v="836064542"/>
  </r>
  <r>
    <n v="106695033"/>
    <s v="AD LINDE"/>
    <x v="3"/>
    <n v="2"/>
    <x v="3"/>
    <n v="7"/>
    <n v="3027746"/>
    <n v="6140279"/>
    <n v="9168025"/>
    <n v="1095578987.5"/>
  </r>
  <r>
    <n v="101431308"/>
    <s v="NOVOGRADNJA"/>
    <x v="4"/>
    <n v="1"/>
    <x v="4"/>
    <n v="4"/>
    <n v="4766398"/>
    <n v="6092400"/>
    <n v="10858798"/>
    <n v="129762636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rowHeaderCaption="Mesto" colHeaderCaption="Godina osnivanja">
  <location ref="B2:M33" firstHeaderRow="1" firstDataRow="2" firstDataCol="1"/>
  <pivotFields count="10">
    <pivotField numFmtId="49" showAll="0"/>
    <pivotField showAll="0"/>
    <pivotField axis="axisCol" showAll="0">
      <items count="11">
        <item x="4"/>
        <item x="6"/>
        <item x="0"/>
        <item x="7"/>
        <item x="1"/>
        <item x="5"/>
        <item x="2"/>
        <item x="8"/>
        <item x="9"/>
        <item x="3"/>
        <item t="default"/>
      </items>
    </pivotField>
    <pivotField showAll="0"/>
    <pivotField axis="axisRow" showAll="0">
      <items count="30">
        <item x="26"/>
        <item x="21"/>
        <item x="9"/>
        <item x="8"/>
        <item x="4"/>
        <item x="13"/>
        <item x="15"/>
        <item x="17"/>
        <item x="14"/>
        <item x="24"/>
        <item x="16"/>
        <item x="12"/>
        <item x="7"/>
        <item x="28"/>
        <item x="6"/>
        <item x="1"/>
        <item x="2"/>
        <item x="20"/>
        <item x="19"/>
        <item x="0"/>
        <item x="3"/>
        <item x="18"/>
        <item x="23"/>
        <item x="25"/>
        <item x="5"/>
        <item x="22"/>
        <item x="27"/>
        <item x="10"/>
        <item x="11"/>
        <item t="default"/>
      </items>
    </pivotField>
    <pivotField showAll="0"/>
    <pivotField numFmtId="4" showAll="0"/>
    <pivotField numFmtId="4" showAll="0"/>
    <pivotField dataField="1" numFmtId="4" showAll="0"/>
    <pivotField numFmtId="4" showAll="0"/>
  </pivotFields>
  <rowFields count="1">
    <field x="4"/>
  </rowFields>
  <rowItems count="3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 t="grand">
      <x/>
    </i>
  </rowItems>
  <colFields count="1">
    <field x="2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um of Ukupna dobit (u €)" fld="8" baseField="0" baseItem="0"/>
  </dataFields>
  <formats count="6">
    <format dxfId="5">
      <pivotArea field="4" type="button" dataOnly="0" labelOnly="1" outline="0" axis="axisRow" fieldPosition="0"/>
    </format>
    <format dxfId="4">
      <pivotArea dataOnly="0" labelOnly="1" fieldPosition="0">
        <references count="1">
          <reference field="2" count="0"/>
        </references>
      </pivotArea>
    </format>
    <format dxfId="3">
      <pivotArea dataOnly="0" labelOnly="1" grandCol="1" outline="0" fieldPosition="0"/>
    </format>
    <format dxfId="2">
      <pivotArea field="4" type="button" dataOnly="0" labelOnly="1" outline="0" axis="axisRow" fieldPosition="0"/>
    </format>
    <format dxfId="1">
      <pivotArea dataOnly="0" labelOnly="1" fieldPosition="0">
        <references count="1">
          <reference field="2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3"/>
  <sheetViews>
    <sheetView tabSelected="1" zoomScaleNormal="100" workbookViewId="0">
      <selection activeCell="Q18" sqref="Q18"/>
    </sheetView>
  </sheetViews>
  <sheetFormatPr defaultRowHeight="15" x14ac:dyDescent="0.25"/>
  <cols>
    <col min="2" max="2" width="8.7109375" customWidth="1"/>
    <col min="3" max="3" width="11.85546875" customWidth="1"/>
    <col min="4" max="4" width="18.85546875" bestFit="1" customWidth="1"/>
    <col min="5" max="5" width="16.28515625" bestFit="1" customWidth="1"/>
    <col min="7" max="7" width="9" customWidth="1"/>
  </cols>
  <sheetData>
    <row r="2" spans="2:20" x14ac:dyDescent="0.25">
      <c r="B2" s="1" t="s">
        <v>5</v>
      </c>
      <c r="C2" s="1"/>
      <c r="D2" s="1"/>
      <c r="E2" s="1"/>
      <c r="F2" s="1"/>
      <c r="G2" s="1"/>
      <c r="H2" s="1"/>
      <c r="I2" s="1"/>
      <c r="J2" s="1"/>
    </row>
    <row r="3" spans="2:20" x14ac:dyDescent="0.25">
      <c r="B3" s="1" t="s">
        <v>0</v>
      </c>
      <c r="C3" s="1" t="s">
        <v>11</v>
      </c>
      <c r="D3" s="1" t="s">
        <v>1</v>
      </c>
      <c r="E3" s="1" t="s">
        <v>12</v>
      </c>
      <c r="F3" s="1" t="s">
        <v>8</v>
      </c>
      <c r="G3" s="1" t="s">
        <v>2</v>
      </c>
      <c r="H3" s="1" t="s">
        <v>3</v>
      </c>
      <c r="I3" s="1" t="s">
        <v>4</v>
      </c>
      <c r="J3" s="1" t="s">
        <v>773</v>
      </c>
      <c r="M3" s="38" t="s">
        <v>9</v>
      </c>
      <c r="N3" s="38"/>
      <c r="O3" s="38"/>
      <c r="P3" s="38"/>
      <c r="Q3" s="38"/>
      <c r="R3" s="38"/>
      <c r="S3" s="38"/>
      <c r="T3" s="38"/>
    </row>
    <row r="4" spans="2:20" x14ac:dyDescent="0.25">
      <c r="B4" s="1">
        <v>1</v>
      </c>
      <c r="C4" s="7" t="s">
        <v>15</v>
      </c>
      <c r="D4" s="30">
        <v>39725</v>
      </c>
      <c r="E4" s="1">
        <v>115</v>
      </c>
      <c r="F4" s="7">
        <v>280</v>
      </c>
      <c r="G4" s="1"/>
      <c r="H4" s="1"/>
      <c r="I4" s="1"/>
      <c r="J4" s="1"/>
      <c r="M4" s="39" t="s">
        <v>13</v>
      </c>
      <c r="N4" s="39"/>
      <c r="O4" s="39"/>
      <c r="P4" s="39"/>
      <c r="Q4" s="39"/>
      <c r="R4" s="39"/>
      <c r="S4" s="39"/>
      <c r="T4" s="1"/>
    </row>
    <row r="5" spans="2:20" x14ac:dyDescent="0.25">
      <c r="B5" s="1">
        <v>2</v>
      </c>
      <c r="C5" s="7" t="s">
        <v>16</v>
      </c>
      <c r="D5" s="30">
        <v>39719</v>
      </c>
      <c r="E5" s="1">
        <v>102</v>
      </c>
      <c r="F5" s="7">
        <v>350</v>
      </c>
      <c r="G5" s="1"/>
      <c r="H5" s="1"/>
      <c r="I5" s="1"/>
      <c r="J5" s="1"/>
      <c r="M5" s="39" t="s">
        <v>14</v>
      </c>
      <c r="N5" s="39"/>
      <c r="O5" s="39"/>
      <c r="P5" s="39"/>
      <c r="Q5" s="39"/>
      <c r="R5" s="39"/>
      <c r="S5" s="39"/>
      <c r="T5" s="1"/>
    </row>
    <row r="6" spans="2:20" x14ac:dyDescent="0.25">
      <c r="B6" s="1">
        <v>3</v>
      </c>
      <c r="C6" s="7" t="s">
        <v>17</v>
      </c>
      <c r="D6" s="30">
        <v>39729</v>
      </c>
      <c r="E6" s="1">
        <v>314</v>
      </c>
      <c r="F6" s="7">
        <v>150</v>
      </c>
      <c r="G6" s="1"/>
      <c r="H6" s="1"/>
      <c r="I6" s="1"/>
      <c r="J6" s="1"/>
      <c r="M6" s="39" t="s">
        <v>775</v>
      </c>
      <c r="N6" s="39"/>
      <c r="O6" s="39"/>
      <c r="P6" s="39"/>
      <c r="Q6" s="39"/>
      <c r="R6" s="39"/>
      <c r="S6" s="39"/>
      <c r="T6" s="1"/>
    </row>
    <row r="7" spans="2:20" x14ac:dyDescent="0.25">
      <c r="B7" s="1">
        <v>4</v>
      </c>
      <c r="C7" s="7" t="s">
        <v>18</v>
      </c>
      <c r="D7" s="30">
        <v>39716</v>
      </c>
      <c r="E7" s="1">
        <v>193</v>
      </c>
      <c r="F7" s="7">
        <v>220</v>
      </c>
      <c r="G7" s="1"/>
      <c r="H7" s="1"/>
      <c r="I7" s="1"/>
      <c r="J7" s="1"/>
      <c r="M7" s="39" t="s">
        <v>776</v>
      </c>
      <c r="N7" s="39"/>
      <c r="O7" s="39"/>
      <c r="P7" s="39"/>
      <c r="Q7" s="39"/>
      <c r="R7" s="39"/>
      <c r="S7" s="39"/>
      <c r="T7" s="1"/>
    </row>
    <row r="8" spans="2:20" x14ac:dyDescent="0.25">
      <c r="B8" s="1">
        <v>5</v>
      </c>
      <c r="C8" s="7" t="s">
        <v>19</v>
      </c>
      <c r="D8" s="30">
        <v>39722</v>
      </c>
      <c r="E8" s="1">
        <v>1089</v>
      </c>
      <c r="F8" s="7">
        <v>22</v>
      </c>
      <c r="G8" s="1"/>
      <c r="H8" s="1"/>
      <c r="I8" s="1"/>
      <c r="J8" s="1"/>
      <c r="M8" s="33"/>
      <c r="N8" s="33"/>
      <c r="O8" s="33"/>
      <c r="P8" s="33"/>
      <c r="Q8" s="33"/>
      <c r="R8" s="33"/>
      <c r="S8" s="33"/>
      <c r="T8" s="32"/>
    </row>
    <row r="9" spans="2:20" x14ac:dyDescent="0.25">
      <c r="B9" s="1">
        <v>6</v>
      </c>
      <c r="C9" s="7" t="s">
        <v>20</v>
      </c>
      <c r="D9" s="30">
        <v>39724</v>
      </c>
      <c r="E9" s="1">
        <v>236</v>
      </c>
      <c r="F9" s="7">
        <v>140</v>
      </c>
      <c r="G9" s="1"/>
      <c r="H9" s="1"/>
      <c r="I9" s="1"/>
      <c r="J9" s="1"/>
    </row>
    <row r="10" spans="2:20" x14ac:dyDescent="0.25">
      <c r="B10" s="1">
        <v>7</v>
      </c>
      <c r="C10" s="7" t="s">
        <v>21</v>
      </c>
      <c r="D10" s="30">
        <v>39730</v>
      </c>
      <c r="E10" s="1">
        <v>459</v>
      </c>
      <c r="F10" s="7">
        <v>95</v>
      </c>
      <c r="G10" s="1"/>
      <c r="H10" s="1"/>
      <c r="I10" s="1"/>
      <c r="J10" s="1"/>
    </row>
    <row r="11" spans="2:20" x14ac:dyDescent="0.25">
      <c r="B11" s="1">
        <v>8</v>
      </c>
      <c r="C11" s="7" t="s">
        <v>22</v>
      </c>
      <c r="D11" s="30">
        <v>39717</v>
      </c>
      <c r="E11" s="1">
        <v>523</v>
      </c>
      <c r="F11" s="7">
        <v>35</v>
      </c>
      <c r="G11" s="1"/>
      <c r="H11" s="1"/>
      <c r="I11" s="1"/>
      <c r="J11" s="1"/>
    </row>
    <row r="12" spans="2:20" x14ac:dyDescent="0.25">
      <c r="B12" s="1">
        <v>9</v>
      </c>
      <c r="C12" s="7" t="s">
        <v>23</v>
      </c>
      <c r="D12" s="30">
        <v>39723</v>
      </c>
      <c r="E12" s="1">
        <v>1530</v>
      </c>
      <c r="F12" s="7">
        <v>25</v>
      </c>
      <c r="G12" s="1"/>
      <c r="H12" s="1"/>
      <c r="I12" s="1"/>
      <c r="J12" s="1"/>
    </row>
    <row r="13" spans="2:20" x14ac:dyDescent="0.25">
      <c r="B13" s="1">
        <v>10</v>
      </c>
      <c r="C13" s="7" t="s">
        <v>24</v>
      </c>
      <c r="D13" s="30">
        <v>39727</v>
      </c>
      <c r="E13" s="1">
        <v>477</v>
      </c>
      <c r="F13" s="7">
        <v>150</v>
      </c>
      <c r="G13" s="1"/>
      <c r="H13" s="1"/>
      <c r="I13" s="1"/>
      <c r="J13" s="1"/>
    </row>
    <row r="14" spans="2:20" x14ac:dyDescent="0.25">
      <c r="B14" s="1">
        <v>11</v>
      </c>
      <c r="C14" s="7" t="s">
        <v>25</v>
      </c>
      <c r="D14" s="30">
        <v>39728</v>
      </c>
      <c r="E14" s="1">
        <v>121</v>
      </c>
      <c r="F14" s="7">
        <v>320</v>
      </c>
      <c r="G14" s="1"/>
      <c r="H14" s="1"/>
      <c r="I14" s="1"/>
      <c r="J14" s="1"/>
    </row>
    <row r="15" spans="2:20" x14ac:dyDescent="0.25">
      <c r="B15" s="1">
        <v>12</v>
      </c>
      <c r="C15" s="7" t="s">
        <v>26</v>
      </c>
      <c r="D15" s="30">
        <v>39718</v>
      </c>
      <c r="E15" s="1">
        <v>197</v>
      </c>
      <c r="F15" s="7">
        <v>240</v>
      </c>
      <c r="G15" s="1"/>
      <c r="H15" s="1"/>
      <c r="I15" s="1"/>
      <c r="J15" s="1"/>
    </row>
    <row r="16" spans="2:20" x14ac:dyDescent="0.25">
      <c r="B16" s="1">
        <v>13</v>
      </c>
      <c r="C16" s="7" t="s">
        <v>27</v>
      </c>
      <c r="D16" s="30">
        <v>39720</v>
      </c>
      <c r="E16" s="1">
        <v>481</v>
      </c>
      <c r="F16" s="7">
        <v>70</v>
      </c>
      <c r="G16" s="1"/>
      <c r="H16" s="1"/>
      <c r="I16" s="1"/>
      <c r="J16" s="1"/>
    </row>
    <row r="17" spans="2:10" x14ac:dyDescent="0.25">
      <c r="B17" s="1">
        <v>14</v>
      </c>
      <c r="C17" s="7" t="s">
        <v>28</v>
      </c>
      <c r="D17" s="30">
        <v>39721</v>
      </c>
      <c r="E17" s="1">
        <v>378</v>
      </c>
      <c r="F17" s="7">
        <v>240</v>
      </c>
      <c r="G17" s="1"/>
      <c r="H17" s="1"/>
      <c r="I17" s="1"/>
      <c r="J17" s="1"/>
    </row>
    <row r="18" spans="2:10" x14ac:dyDescent="0.25">
      <c r="B18" s="1">
        <v>15</v>
      </c>
      <c r="C18" s="7" t="s">
        <v>29</v>
      </c>
      <c r="D18" s="30">
        <v>39726</v>
      </c>
      <c r="E18" s="1">
        <v>82</v>
      </c>
      <c r="F18" s="7">
        <v>850</v>
      </c>
      <c r="G18" s="1"/>
      <c r="H18" s="1"/>
      <c r="I18" s="1"/>
      <c r="J18" s="1"/>
    </row>
    <row r="20" spans="2:10" ht="15.75" thickBot="1" x14ac:dyDescent="0.3"/>
    <row r="21" spans="2:10" ht="16.5" thickTop="1" thickBot="1" x14ac:dyDescent="0.3">
      <c r="B21" s="35" t="s">
        <v>7</v>
      </c>
      <c r="C21" s="36"/>
      <c r="D21" s="37"/>
      <c r="E21" s="4">
        <v>39751</v>
      </c>
    </row>
    <row r="22" spans="2:10" ht="16.5" thickTop="1" thickBot="1" x14ac:dyDescent="0.3">
      <c r="B22" s="35" t="s">
        <v>10</v>
      </c>
      <c r="C22" s="36"/>
      <c r="D22" s="37"/>
      <c r="E22" s="3">
        <v>0.15</v>
      </c>
    </row>
    <row r="23" spans="2:10" ht="15.75" thickTop="1" x14ac:dyDescent="0.25"/>
  </sheetData>
  <mergeCells count="7">
    <mergeCell ref="B21:D21"/>
    <mergeCell ref="B22:D22"/>
    <mergeCell ref="M3:T3"/>
    <mergeCell ref="M4:S4"/>
    <mergeCell ref="M5:S5"/>
    <mergeCell ref="M6:S6"/>
    <mergeCell ref="M7:S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3"/>
  <sheetViews>
    <sheetView zoomScaleNormal="100" workbookViewId="0">
      <selection activeCell="H31" sqref="H31"/>
    </sheetView>
  </sheetViews>
  <sheetFormatPr defaultRowHeight="15" x14ac:dyDescent="0.25"/>
  <cols>
    <col min="2" max="2" width="10.140625" bestFit="1" customWidth="1"/>
    <col min="3" max="3" width="13.140625" customWidth="1"/>
    <col min="4" max="4" width="14" customWidth="1"/>
    <col min="5" max="5" width="10.5703125" customWidth="1"/>
    <col min="6" max="6" width="11" customWidth="1"/>
    <col min="7" max="7" width="10.85546875" customWidth="1"/>
    <col min="9" max="9" width="13.140625" bestFit="1" customWidth="1"/>
    <col min="10" max="10" width="19.7109375" bestFit="1" customWidth="1"/>
    <col min="20" max="20" width="10.42578125" bestFit="1" customWidth="1"/>
  </cols>
  <sheetData>
    <row r="2" spans="2:20" x14ac:dyDescent="0.25">
      <c r="B2" s="40" t="s">
        <v>5</v>
      </c>
      <c r="C2" s="41"/>
      <c r="D2" s="41"/>
      <c r="E2" s="41"/>
      <c r="F2" s="41"/>
      <c r="G2" s="41"/>
      <c r="H2" s="41"/>
      <c r="I2" s="41"/>
      <c r="J2" s="42"/>
    </row>
    <row r="3" spans="2:20" ht="43.5" customHeight="1" x14ac:dyDescent="0.25">
      <c r="B3" s="31" t="s">
        <v>0</v>
      </c>
      <c r="C3" s="31" t="s">
        <v>11</v>
      </c>
      <c r="D3" s="31" t="s">
        <v>1</v>
      </c>
      <c r="E3" s="31" t="s">
        <v>12</v>
      </c>
      <c r="F3" s="31" t="s">
        <v>8</v>
      </c>
      <c r="G3" s="31" t="s">
        <v>2</v>
      </c>
      <c r="H3" s="31" t="s">
        <v>3</v>
      </c>
      <c r="I3" s="31" t="s">
        <v>4</v>
      </c>
      <c r="J3" s="31" t="s">
        <v>773</v>
      </c>
      <c r="M3" s="38" t="s">
        <v>9</v>
      </c>
      <c r="N3" s="38"/>
      <c r="O3" s="38"/>
      <c r="P3" s="38"/>
      <c r="Q3" s="38"/>
      <c r="R3" s="38"/>
      <c r="S3" s="38"/>
      <c r="T3" s="38"/>
    </row>
    <row r="4" spans="2:20" x14ac:dyDescent="0.25">
      <c r="B4" s="2">
        <v>1</v>
      </c>
      <c r="C4" s="6" t="s">
        <v>15</v>
      </c>
      <c r="D4" s="5">
        <v>39725</v>
      </c>
      <c r="E4" s="2">
        <v>115</v>
      </c>
      <c r="F4" s="47">
        <v>280</v>
      </c>
      <c r="G4" s="2">
        <f>E4*F4</f>
        <v>32200</v>
      </c>
      <c r="H4" s="48">
        <f>IF(E4&gt;=200, $E$22, 0)</f>
        <v>0</v>
      </c>
      <c r="I4" s="49">
        <f>IF(H4=0,G4,G4-G4*H4)</f>
        <v>32200</v>
      </c>
      <c r="J4" s="2" t="str">
        <f>IF(H4=0,"Nije ostvaren popust","Ostvaren je popust")</f>
        <v>Nije ostvaren popust</v>
      </c>
      <c r="M4" s="39" t="s">
        <v>13</v>
      </c>
      <c r="N4" s="39"/>
      <c r="O4" s="39"/>
      <c r="P4" s="39"/>
      <c r="Q4" s="39"/>
      <c r="R4" s="39"/>
      <c r="S4" s="39"/>
      <c r="T4" s="34">
        <f>AVERAGE(F4:F18)</f>
        <v>212.46666666666667</v>
      </c>
    </row>
    <row r="5" spans="2:20" x14ac:dyDescent="0.25">
      <c r="B5" s="2">
        <v>2</v>
      </c>
      <c r="C5" s="6" t="s">
        <v>16</v>
      </c>
      <c r="D5" s="5">
        <v>39719</v>
      </c>
      <c r="E5" s="2">
        <v>102</v>
      </c>
      <c r="F5" s="47">
        <v>350</v>
      </c>
      <c r="G5" s="2">
        <f t="shared" ref="G5:G18" si="0">E5*F5</f>
        <v>35700</v>
      </c>
      <c r="H5" s="48">
        <f t="shared" ref="H5:H18" si="1">IF(E5&gt;=200, $E$22, 0)</f>
        <v>0</v>
      </c>
      <c r="I5" s="49">
        <f t="shared" ref="I5:I18" si="2">IF(H5=0,G5,G5-G5*H5)</f>
        <v>35700</v>
      </c>
      <c r="J5" s="2" t="str">
        <f t="shared" ref="J5:J18" si="3">IF(H5=0,"Nije ostvaren popust","Ostvaren je popust")</f>
        <v>Nije ostvaren popust</v>
      </c>
      <c r="M5" s="39" t="s">
        <v>14</v>
      </c>
      <c r="N5" s="39"/>
      <c r="O5" s="39"/>
      <c r="P5" s="39"/>
      <c r="Q5" s="39"/>
      <c r="R5" s="39"/>
      <c r="S5" s="39"/>
      <c r="T5" s="1">
        <f>COUNT(B4:B18)</f>
        <v>15</v>
      </c>
    </row>
    <row r="6" spans="2:20" x14ac:dyDescent="0.25">
      <c r="B6" s="2">
        <v>3</v>
      </c>
      <c r="C6" s="6" t="s">
        <v>17</v>
      </c>
      <c r="D6" s="5">
        <v>39729</v>
      </c>
      <c r="E6" s="2">
        <v>314</v>
      </c>
      <c r="F6" s="47">
        <v>150</v>
      </c>
      <c r="G6" s="2">
        <f t="shared" si="0"/>
        <v>47100</v>
      </c>
      <c r="H6" s="48">
        <f t="shared" si="1"/>
        <v>0.15</v>
      </c>
      <c r="I6" s="49">
        <f t="shared" si="2"/>
        <v>40035</v>
      </c>
      <c r="J6" s="2" t="str">
        <f t="shared" si="3"/>
        <v>Ostvaren je popust</v>
      </c>
      <c r="M6" s="39" t="s">
        <v>775</v>
      </c>
      <c r="N6" s="39"/>
      <c r="O6" s="39"/>
      <c r="P6" s="39"/>
      <c r="Q6" s="39"/>
      <c r="R6" s="39"/>
      <c r="S6" s="39"/>
      <c r="T6" s="1">
        <f>COUNTIF(H4:H18, "&lt;&gt;0")</f>
        <v>9</v>
      </c>
    </row>
    <row r="7" spans="2:20" x14ac:dyDescent="0.25">
      <c r="B7" s="2">
        <v>4</v>
      </c>
      <c r="C7" s="6" t="s">
        <v>18</v>
      </c>
      <c r="D7" s="5">
        <v>39716</v>
      </c>
      <c r="E7" s="2">
        <v>193</v>
      </c>
      <c r="F7" s="47">
        <v>220</v>
      </c>
      <c r="G7" s="2">
        <f t="shared" si="0"/>
        <v>42460</v>
      </c>
      <c r="H7" s="48">
        <f t="shared" si="1"/>
        <v>0</v>
      </c>
      <c r="I7" s="49">
        <f t="shared" si="2"/>
        <v>42460</v>
      </c>
      <c r="J7" s="2" t="str">
        <f t="shared" si="3"/>
        <v>Nije ostvaren popust</v>
      </c>
      <c r="M7" s="39" t="s">
        <v>776</v>
      </c>
      <c r="N7" s="39"/>
      <c r="O7" s="39"/>
      <c r="P7" s="39"/>
      <c r="Q7" s="39"/>
      <c r="R7" s="39"/>
      <c r="S7" s="39"/>
      <c r="T7" s="1">
        <f>COUNTIF(H4:H18, "=0")</f>
        <v>6</v>
      </c>
    </row>
    <row r="8" spans="2:20" x14ac:dyDescent="0.25">
      <c r="B8" s="2">
        <v>5</v>
      </c>
      <c r="C8" s="6" t="s">
        <v>19</v>
      </c>
      <c r="D8" s="5">
        <v>39722</v>
      </c>
      <c r="E8" s="2">
        <v>1089</v>
      </c>
      <c r="F8" s="47">
        <v>22</v>
      </c>
      <c r="G8" s="2">
        <f t="shared" si="0"/>
        <v>23958</v>
      </c>
      <c r="H8" s="48">
        <f t="shared" si="1"/>
        <v>0.15</v>
      </c>
      <c r="I8" s="49">
        <f t="shared" si="2"/>
        <v>20364.3</v>
      </c>
      <c r="J8" s="2" t="str">
        <f t="shared" si="3"/>
        <v>Ostvaren je popust</v>
      </c>
      <c r="M8" s="33"/>
      <c r="N8" s="33"/>
      <c r="O8" s="33"/>
      <c r="P8" s="33"/>
      <c r="Q8" s="33"/>
      <c r="R8" s="33"/>
      <c r="S8" s="33"/>
      <c r="T8" s="32"/>
    </row>
    <row r="9" spans="2:20" x14ac:dyDescent="0.25">
      <c r="B9" s="2">
        <v>6</v>
      </c>
      <c r="C9" s="6" t="s">
        <v>20</v>
      </c>
      <c r="D9" s="5">
        <v>39724</v>
      </c>
      <c r="E9" s="2">
        <v>236</v>
      </c>
      <c r="F9" s="47">
        <v>140</v>
      </c>
      <c r="G9" s="2">
        <f t="shared" si="0"/>
        <v>33040</v>
      </c>
      <c r="H9" s="48">
        <f t="shared" si="1"/>
        <v>0.15</v>
      </c>
      <c r="I9" s="49">
        <f t="shared" si="2"/>
        <v>28084</v>
      </c>
      <c r="J9" s="2" t="str">
        <f t="shared" si="3"/>
        <v>Ostvaren je popust</v>
      </c>
    </row>
    <row r="10" spans="2:20" x14ac:dyDescent="0.25">
      <c r="B10" s="2">
        <v>7</v>
      </c>
      <c r="C10" s="6" t="s">
        <v>21</v>
      </c>
      <c r="D10" s="5">
        <v>39730</v>
      </c>
      <c r="E10" s="2">
        <v>459</v>
      </c>
      <c r="F10" s="47">
        <v>95</v>
      </c>
      <c r="G10" s="2">
        <f t="shared" si="0"/>
        <v>43605</v>
      </c>
      <c r="H10" s="48">
        <f t="shared" si="1"/>
        <v>0.15</v>
      </c>
      <c r="I10" s="49">
        <f t="shared" si="2"/>
        <v>37064.25</v>
      </c>
      <c r="J10" s="2" t="str">
        <f t="shared" si="3"/>
        <v>Ostvaren je popust</v>
      </c>
    </row>
    <row r="11" spans="2:20" x14ac:dyDescent="0.25">
      <c r="B11" s="2">
        <v>8</v>
      </c>
      <c r="C11" s="6" t="s">
        <v>22</v>
      </c>
      <c r="D11" s="5">
        <v>39717</v>
      </c>
      <c r="E11" s="2">
        <v>523</v>
      </c>
      <c r="F11" s="47">
        <v>35</v>
      </c>
      <c r="G11" s="2">
        <f t="shared" si="0"/>
        <v>18305</v>
      </c>
      <c r="H11" s="48">
        <f t="shared" si="1"/>
        <v>0.15</v>
      </c>
      <c r="I11" s="49">
        <f t="shared" si="2"/>
        <v>15559.25</v>
      </c>
      <c r="J11" s="2" t="str">
        <f t="shared" si="3"/>
        <v>Ostvaren je popust</v>
      </c>
    </row>
    <row r="12" spans="2:20" x14ac:dyDescent="0.25">
      <c r="B12" s="2">
        <v>9</v>
      </c>
      <c r="C12" s="6" t="s">
        <v>23</v>
      </c>
      <c r="D12" s="5">
        <v>39723</v>
      </c>
      <c r="E12" s="2">
        <v>1530</v>
      </c>
      <c r="F12" s="47">
        <v>25</v>
      </c>
      <c r="G12" s="2">
        <f t="shared" si="0"/>
        <v>38250</v>
      </c>
      <c r="H12" s="48">
        <f t="shared" si="1"/>
        <v>0.15</v>
      </c>
      <c r="I12" s="49">
        <f t="shared" si="2"/>
        <v>32512.5</v>
      </c>
      <c r="J12" s="2" t="str">
        <f t="shared" si="3"/>
        <v>Ostvaren je popust</v>
      </c>
    </row>
    <row r="13" spans="2:20" x14ac:dyDescent="0.25">
      <c r="B13" s="2">
        <v>10</v>
      </c>
      <c r="C13" s="6" t="s">
        <v>24</v>
      </c>
      <c r="D13" s="5">
        <v>39727</v>
      </c>
      <c r="E13" s="2">
        <v>477</v>
      </c>
      <c r="F13" s="47">
        <v>150</v>
      </c>
      <c r="G13" s="2">
        <f t="shared" si="0"/>
        <v>71550</v>
      </c>
      <c r="H13" s="48">
        <f t="shared" si="1"/>
        <v>0.15</v>
      </c>
      <c r="I13" s="49">
        <f t="shared" si="2"/>
        <v>60817.5</v>
      </c>
      <c r="J13" s="2" t="str">
        <f t="shared" si="3"/>
        <v>Ostvaren je popust</v>
      </c>
    </row>
    <row r="14" spans="2:20" x14ac:dyDescent="0.25">
      <c r="B14" s="2">
        <v>11</v>
      </c>
      <c r="C14" s="6" t="s">
        <v>25</v>
      </c>
      <c r="D14" s="5">
        <v>39728</v>
      </c>
      <c r="E14" s="2">
        <v>121</v>
      </c>
      <c r="F14" s="47">
        <v>320</v>
      </c>
      <c r="G14" s="2">
        <f t="shared" si="0"/>
        <v>38720</v>
      </c>
      <c r="H14" s="48">
        <f t="shared" si="1"/>
        <v>0</v>
      </c>
      <c r="I14" s="49">
        <f t="shared" si="2"/>
        <v>38720</v>
      </c>
      <c r="J14" s="2" t="str">
        <f t="shared" si="3"/>
        <v>Nije ostvaren popust</v>
      </c>
    </row>
    <row r="15" spans="2:20" x14ac:dyDescent="0.25">
      <c r="B15" s="2">
        <v>12</v>
      </c>
      <c r="C15" s="6" t="s">
        <v>26</v>
      </c>
      <c r="D15" s="5">
        <v>39718</v>
      </c>
      <c r="E15" s="2">
        <v>197</v>
      </c>
      <c r="F15" s="47">
        <v>240</v>
      </c>
      <c r="G15" s="2">
        <f t="shared" si="0"/>
        <v>47280</v>
      </c>
      <c r="H15" s="48">
        <f t="shared" si="1"/>
        <v>0</v>
      </c>
      <c r="I15" s="49">
        <f t="shared" si="2"/>
        <v>47280</v>
      </c>
      <c r="J15" s="2" t="str">
        <f t="shared" si="3"/>
        <v>Nije ostvaren popust</v>
      </c>
    </row>
    <row r="16" spans="2:20" x14ac:dyDescent="0.25">
      <c r="B16" s="2">
        <v>13</v>
      </c>
      <c r="C16" s="6" t="s">
        <v>27</v>
      </c>
      <c r="D16" s="5">
        <v>39720</v>
      </c>
      <c r="E16" s="2">
        <v>481</v>
      </c>
      <c r="F16" s="47">
        <v>70</v>
      </c>
      <c r="G16" s="2">
        <f t="shared" si="0"/>
        <v>33670</v>
      </c>
      <c r="H16" s="48">
        <f t="shared" si="1"/>
        <v>0.15</v>
      </c>
      <c r="I16" s="49">
        <f t="shared" si="2"/>
        <v>28619.5</v>
      </c>
      <c r="J16" s="2" t="str">
        <f t="shared" si="3"/>
        <v>Ostvaren je popust</v>
      </c>
    </row>
    <row r="17" spans="2:10" x14ac:dyDescent="0.25">
      <c r="B17" s="2">
        <v>14</v>
      </c>
      <c r="C17" s="6" t="s">
        <v>28</v>
      </c>
      <c r="D17" s="5">
        <v>39721</v>
      </c>
      <c r="E17" s="2">
        <v>378</v>
      </c>
      <c r="F17" s="47">
        <v>240</v>
      </c>
      <c r="G17" s="2">
        <f t="shared" si="0"/>
        <v>90720</v>
      </c>
      <c r="H17" s="48">
        <f t="shared" si="1"/>
        <v>0.15</v>
      </c>
      <c r="I17" s="49">
        <f t="shared" si="2"/>
        <v>77112</v>
      </c>
      <c r="J17" s="2" t="str">
        <f t="shared" si="3"/>
        <v>Ostvaren je popust</v>
      </c>
    </row>
    <row r="18" spans="2:10" x14ac:dyDescent="0.25">
      <c r="B18" s="2">
        <v>15</v>
      </c>
      <c r="C18" s="6" t="s">
        <v>29</v>
      </c>
      <c r="D18" s="5">
        <v>39726</v>
      </c>
      <c r="E18" s="2">
        <v>82</v>
      </c>
      <c r="F18" s="47">
        <v>850</v>
      </c>
      <c r="G18" s="2">
        <f t="shared" si="0"/>
        <v>69700</v>
      </c>
      <c r="H18" s="48">
        <f t="shared" si="1"/>
        <v>0</v>
      </c>
      <c r="I18" s="49">
        <f t="shared" si="2"/>
        <v>69700</v>
      </c>
      <c r="J18" s="2" t="str">
        <f t="shared" si="3"/>
        <v>Nije ostvaren popust</v>
      </c>
    </row>
    <row r="20" spans="2:10" ht="15.75" thickBot="1" x14ac:dyDescent="0.3"/>
    <row r="21" spans="2:10" ht="16.5" thickTop="1" thickBot="1" x14ac:dyDescent="0.3">
      <c r="B21" s="35" t="s">
        <v>7</v>
      </c>
      <c r="C21" s="36"/>
      <c r="D21" s="37"/>
      <c r="E21" s="4">
        <v>39751</v>
      </c>
    </row>
    <row r="22" spans="2:10" ht="16.5" thickTop="1" thickBot="1" x14ac:dyDescent="0.3">
      <c r="B22" s="35" t="s">
        <v>10</v>
      </c>
      <c r="C22" s="36"/>
      <c r="D22" s="37"/>
      <c r="E22" s="3">
        <v>0.15</v>
      </c>
    </row>
    <row r="23" spans="2:10" ht="15.75" thickTop="1" x14ac:dyDescent="0.25"/>
  </sheetData>
  <mergeCells count="8">
    <mergeCell ref="B21:D21"/>
    <mergeCell ref="B22:D22"/>
    <mergeCell ref="B2:J2"/>
    <mergeCell ref="M3:T3"/>
    <mergeCell ref="M4:S4"/>
    <mergeCell ref="M5:S5"/>
    <mergeCell ref="M6:S6"/>
    <mergeCell ref="M7:S7"/>
  </mergeCells>
  <dataValidations count="1">
    <dataValidation type="date" errorStyle="information" operator="lessThan" allowBlank="1" showInputMessage="1" errorTitle="Obavjestenje" error="Datum proizvodnje ne sme biti veći od datuma prodaje." promptTitle="OBAVESTENJE" prompt="Datum proizvodnje ne sme biti veći od datuma prodaje." sqref="D4:D18">
      <formula1>#REF!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802"/>
  <sheetViews>
    <sheetView workbookViewId="0">
      <selection activeCell="Q12" sqref="Q12"/>
    </sheetView>
  </sheetViews>
  <sheetFormatPr defaultRowHeight="15" x14ac:dyDescent="0.25"/>
  <cols>
    <col min="2" max="2" width="12.42578125" customWidth="1"/>
    <col min="3" max="3" width="22.7109375" customWidth="1"/>
    <col min="4" max="4" width="10.42578125" customWidth="1"/>
    <col min="6" max="6" width="16.42578125" customWidth="1"/>
    <col min="8" max="8" width="14" style="23" customWidth="1"/>
    <col min="9" max="9" width="15.140625" style="23" customWidth="1"/>
    <col min="10" max="10" width="14.42578125" style="23" customWidth="1"/>
    <col min="11" max="11" width="14.5703125" style="23" customWidth="1"/>
  </cols>
  <sheetData>
    <row r="2" spans="2:21" ht="15" customHeight="1" x14ac:dyDescent="0.25">
      <c r="B2" s="43" t="s">
        <v>764</v>
      </c>
      <c r="C2" s="44"/>
      <c r="D2" s="44"/>
      <c r="E2" s="44"/>
      <c r="F2" s="44"/>
      <c r="G2" s="44"/>
      <c r="H2" s="44"/>
      <c r="I2" s="44"/>
      <c r="J2" s="44"/>
      <c r="K2" s="45"/>
    </row>
    <row r="3" spans="2:21" ht="38.25" x14ac:dyDescent="0.25">
      <c r="B3" s="9" t="s">
        <v>30</v>
      </c>
      <c r="C3" s="10" t="s">
        <v>763</v>
      </c>
      <c r="D3" s="8" t="s">
        <v>31</v>
      </c>
      <c r="E3" s="8" t="s">
        <v>32</v>
      </c>
      <c r="F3" s="8" t="s">
        <v>33</v>
      </c>
      <c r="G3" s="8" t="s">
        <v>34</v>
      </c>
      <c r="H3" s="20" t="s">
        <v>765</v>
      </c>
      <c r="I3" s="20" t="s">
        <v>766</v>
      </c>
      <c r="J3" s="20" t="s">
        <v>767</v>
      </c>
      <c r="K3" s="20" t="s">
        <v>768</v>
      </c>
      <c r="N3" s="46" t="s">
        <v>9</v>
      </c>
      <c r="O3" s="46"/>
      <c r="P3" s="46"/>
      <c r="Q3" s="46"/>
      <c r="R3" s="46"/>
      <c r="S3" s="46"/>
      <c r="T3" s="46"/>
      <c r="U3" s="46"/>
    </row>
    <row r="4" spans="2:21" x14ac:dyDescent="0.25">
      <c r="B4" s="11">
        <v>104651286</v>
      </c>
      <c r="C4" s="12" t="s">
        <v>35</v>
      </c>
      <c r="D4" s="13">
        <v>1995</v>
      </c>
      <c r="E4" s="13">
        <v>3</v>
      </c>
      <c r="F4" s="14" t="s">
        <v>36</v>
      </c>
      <c r="G4" s="12">
        <v>5</v>
      </c>
      <c r="H4" s="21">
        <v>6249221</v>
      </c>
      <c r="I4" s="21">
        <v>9998190</v>
      </c>
      <c r="J4" s="22"/>
      <c r="K4" s="22"/>
      <c r="N4" s="39" t="s">
        <v>770</v>
      </c>
      <c r="O4" s="39"/>
      <c r="P4" s="39"/>
      <c r="Q4" s="39"/>
      <c r="R4" s="39"/>
      <c r="S4" s="39"/>
      <c r="T4" s="39"/>
      <c r="U4" s="1"/>
    </row>
    <row r="5" spans="2:21" x14ac:dyDescent="0.25">
      <c r="B5" s="11">
        <v>100424874</v>
      </c>
      <c r="C5" s="12" t="s">
        <v>37</v>
      </c>
      <c r="D5" s="13">
        <v>1999</v>
      </c>
      <c r="E5" s="13">
        <v>1</v>
      </c>
      <c r="F5" s="12" t="s">
        <v>38</v>
      </c>
      <c r="G5" s="12">
        <v>5</v>
      </c>
      <c r="H5" s="21">
        <v>587853</v>
      </c>
      <c r="I5" s="21">
        <v>9977699</v>
      </c>
      <c r="J5" s="22"/>
      <c r="K5" s="22"/>
      <c r="N5" s="39" t="s">
        <v>772</v>
      </c>
      <c r="O5" s="39"/>
      <c r="P5" s="39"/>
      <c r="Q5" s="39"/>
      <c r="R5" s="39"/>
      <c r="S5" s="39"/>
      <c r="T5" s="39"/>
      <c r="U5" s="1"/>
    </row>
    <row r="6" spans="2:21" x14ac:dyDescent="0.25">
      <c r="B6" s="11">
        <v>107533109</v>
      </c>
      <c r="C6" s="12" t="s">
        <v>39</v>
      </c>
      <c r="D6" s="13">
        <v>2003</v>
      </c>
      <c r="E6" s="13">
        <v>1</v>
      </c>
      <c r="F6" s="12" t="s">
        <v>40</v>
      </c>
      <c r="G6" s="12">
        <v>4</v>
      </c>
      <c r="H6" s="21">
        <v>5789180</v>
      </c>
      <c r="I6" s="21">
        <v>9954281</v>
      </c>
      <c r="J6" s="22"/>
      <c r="K6" s="22"/>
      <c r="N6" s="39" t="s">
        <v>769</v>
      </c>
      <c r="O6" s="39"/>
      <c r="P6" s="39"/>
      <c r="Q6" s="39"/>
      <c r="R6" s="39"/>
      <c r="S6" s="39"/>
      <c r="T6" s="39"/>
      <c r="U6" s="1"/>
    </row>
    <row r="7" spans="2:21" x14ac:dyDescent="0.25">
      <c r="B7" s="11">
        <v>101943024</v>
      </c>
      <c r="C7" s="12" t="s">
        <v>41</v>
      </c>
      <c r="D7" s="13">
        <v>2008</v>
      </c>
      <c r="E7" s="13">
        <v>2</v>
      </c>
      <c r="F7" s="12" t="s">
        <v>42</v>
      </c>
      <c r="G7" s="12">
        <v>7</v>
      </c>
      <c r="H7" s="21">
        <v>7602006</v>
      </c>
      <c r="I7" s="21">
        <v>9953111</v>
      </c>
      <c r="J7" s="22"/>
      <c r="K7" s="22"/>
      <c r="N7" s="33"/>
      <c r="O7" s="33"/>
      <c r="P7" s="33"/>
      <c r="Q7" s="33"/>
      <c r="R7" s="33"/>
      <c r="S7" s="33"/>
      <c r="T7" s="33"/>
      <c r="U7" s="32"/>
    </row>
    <row r="8" spans="2:21" x14ac:dyDescent="0.25">
      <c r="B8" s="11">
        <v>106994068</v>
      </c>
      <c r="C8" s="12" t="s">
        <v>43</v>
      </c>
      <c r="D8" s="13">
        <v>1992</v>
      </c>
      <c r="E8" s="13">
        <v>6</v>
      </c>
      <c r="F8" s="12" t="s">
        <v>44</v>
      </c>
      <c r="G8" s="12">
        <v>4</v>
      </c>
      <c r="H8" s="21">
        <v>6830528</v>
      </c>
      <c r="I8" s="21">
        <v>9946032</v>
      </c>
      <c r="J8" s="22"/>
      <c r="K8" s="22"/>
      <c r="N8" s="33"/>
      <c r="O8" s="33"/>
      <c r="P8" s="33"/>
      <c r="Q8" s="33"/>
      <c r="R8" s="33"/>
      <c r="S8" s="33"/>
      <c r="T8" s="33"/>
      <c r="U8" s="32"/>
    </row>
    <row r="9" spans="2:21" x14ac:dyDescent="0.25">
      <c r="B9" s="11">
        <v>108454489</v>
      </c>
      <c r="C9" s="12" t="s">
        <v>45</v>
      </c>
      <c r="D9" s="13">
        <v>1992</v>
      </c>
      <c r="E9" s="13">
        <v>1</v>
      </c>
      <c r="F9" s="12" t="s">
        <v>46</v>
      </c>
      <c r="G9" s="12">
        <v>6</v>
      </c>
      <c r="H9" s="21">
        <v>8091764</v>
      </c>
      <c r="I9" s="21">
        <v>9924491</v>
      </c>
      <c r="J9" s="22"/>
      <c r="K9" s="22"/>
    </row>
    <row r="10" spans="2:21" x14ac:dyDescent="0.25">
      <c r="B10" s="11">
        <v>103472667</v>
      </c>
      <c r="C10" s="12" t="s">
        <v>47</v>
      </c>
      <c r="D10" s="13">
        <v>2002</v>
      </c>
      <c r="E10" s="13">
        <v>1</v>
      </c>
      <c r="F10" s="12" t="s">
        <v>48</v>
      </c>
      <c r="G10" s="12">
        <v>5</v>
      </c>
      <c r="H10" s="21">
        <v>4334713</v>
      </c>
      <c r="I10" s="21">
        <v>9913094</v>
      </c>
      <c r="J10" s="22"/>
      <c r="K10" s="22"/>
    </row>
    <row r="11" spans="2:21" x14ac:dyDescent="0.25">
      <c r="B11" s="11">
        <v>102187542</v>
      </c>
      <c r="C11" s="12" t="s">
        <v>49</v>
      </c>
      <c r="D11" s="13">
        <v>2008</v>
      </c>
      <c r="E11" s="13">
        <v>1</v>
      </c>
      <c r="F11" s="12" t="s">
        <v>46</v>
      </c>
      <c r="G11" s="12">
        <v>6</v>
      </c>
      <c r="H11" s="21">
        <v>3239142</v>
      </c>
      <c r="I11" s="21">
        <v>9908031</v>
      </c>
      <c r="J11" s="22"/>
      <c r="K11" s="22"/>
    </row>
    <row r="12" spans="2:21" x14ac:dyDescent="0.25">
      <c r="B12" s="11">
        <v>106978691</v>
      </c>
      <c r="C12" s="12" t="s">
        <v>50</v>
      </c>
      <c r="D12" s="13">
        <v>1992</v>
      </c>
      <c r="E12" s="13">
        <v>1</v>
      </c>
      <c r="F12" s="12" t="s">
        <v>46</v>
      </c>
      <c r="G12" s="12">
        <v>6</v>
      </c>
      <c r="H12" s="21">
        <v>6557510</v>
      </c>
      <c r="I12" s="21">
        <v>9893830</v>
      </c>
      <c r="J12" s="22"/>
      <c r="K12" s="22"/>
      <c r="N12" s="8" t="s">
        <v>6</v>
      </c>
      <c r="O12" s="15">
        <v>119.5</v>
      </c>
    </row>
    <row r="13" spans="2:21" x14ac:dyDescent="0.25">
      <c r="B13" s="11">
        <v>108145430</v>
      </c>
      <c r="C13" s="12" t="s">
        <v>51</v>
      </c>
      <c r="D13" s="13">
        <v>1999</v>
      </c>
      <c r="E13" s="13">
        <v>1</v>
      </c>
      <c r="F13" s="12" t="s">
        <v>42</v>
      </c>
      <c r="G13" s="12">
        <v>7</v>
      </c>
      <c r="H13" s="21">
        <v>2046937</v>
      </c>
      <c r="I13" s="21">
        <v>9888194</v>
      </c>
      <c r="J13" s="22"/>
      <c r="K13" s="22"/>
    </row>
    <row r="14" spans="2:21" x14ac:dyDescent="0.25">
      <c r="B14" s="11">
        <v>101369271</v>
      </c>
      <c r="C14" s="12" t="s">
        <v>52</v>
      </c>
      <c r="D14" s="13">
        <v>1994</v>
      </c>
      <c r="E14" s="13">
        <v>1</v>
      </c>
      <c r="F14" s="12" t="s">
        <v>44</v>
      </c>
      <c r="G14" s="12">
        <v>4</v>
      </c>
      <c r="H14" s="21">
        <v>902484</v>
      </c>
      <c r="I14" s="21">
        <v>9853047</v>
      </c>
      <c r="J14" s="22"/>
      <c r="K14" s="22"/>
    </row>
    <row r="15" spans="2:21" x14ac:dyDescent="0.25">
      <c r="B15" s="11">
        <v>104128500</v>
      </c>
      <c r="C15" s="12" t="s">
        <v>53</v>
      </c>
      <c r="D15" s="13">
        <v>1994</v>
      </c>
      <c r="E15" s="13">
        <v>1</v>
      </c>
      <c r="F15" s="12" t="s">
        <v>46</v>
      </c>
      <c r="G15" s="12">
        <v>6</v>
      </c>
      <c r="H15" s="21">
        <v>3566011</v>
      </c>
      <c r="I15" s="21">
        <v>9846622</v>
      </c>
      <c r="J15" s="22"/>
      <c r="K15" s="22"/>
    </row>
    <row r="16" spans="2:21" x14ac:dyDescent="0.25">
      <c r="B16" s="11">
        <v>104620665</v>
      </c>
      <c r="C16" s="12" t="s">
        <v>54</v>
      </c>
      <c r="D16" s="13">
        <v>1997</v>
      </c>
      <c r="E16" s="13">
        <v>2</v>
      </c>
      <c r="F16" s="14" t="s">
        <v>36</v>
      </c>
      <c r="G16" s="12">
        <v>5</v>
      </c>
      <c r="H16" s="21">
        <v>7910670</v>
      </c>
      <c r="I16" s="21">
        <v>9840407</v>
      </c>
      <c r="J16" s="22"/>
      <c r="K16" s="22"/>
    </row>
    <row r="17" spans="2:11" x14ac:dyDescent="0.25">
      <c r="B17" s="11">
        <v>106890107</v>
      </c>
      <c r="C17" s="12" t="s">
        <v>55</v>
      </c>
      <c r="D17" s="13">
        <v>1997</v>
      </c>
      <c r="E17" s="13">
        <v>1</v>
      </c>
      <c r="F17" s="12" t="s">
        <v>56</v>
      </c>
      <c r="G17" s="12">
        <v>4</v>
      </c>
      <c r="H17" s="21">
        <v>5613614</v>
      </c>
      <c r="I17" s="21">
        <v>9838282</v>
      </c>
      <c r="J17" s="22"/>
      <c r="K17" s="22"/>
    </row>
    <row r="18" spans="2:11" x14ac:dyDescent="0.25">
      <c r="B18" s="11">
        <v>102474783</v>
      </c>
      <c r="C18" s="12" t="s">
        <v>57</v>
      </c>
      <c r="D18" s="13">
        <v>1994</v>
      </c>
      <c r="E18" s="13">
        <v>7</v>
      </c>
      <c r="F18" s="12" t="s">
        <v>40</v>
      </c>
      <c r="G18" s="12">
        <v>4</v>
      </c>
      <c r="H18" s="21">
        <v>5473233</v>
      </c>
      <c r="I18" s="21">
        <v>9812292</v>
      </c>
      <c r="J18" s="22"/>
      <c r="K18" s="22"/>
    </row>
    <row r="19" spans="2:11" x14ac:dyDescent="0.25">
      <c r="B19" s="11">
        <v>103184223</v>
      </c>
      <c r="C19" s="12" t="s">
        <v>58</v>
      </c>
      <c r="D19" s="13">
        <v>1992</v>
      </c>
      <c r="E19" s="13">
        <v>1</v>
      </c>
      <c r="F19" s="12" t="s">
        <v>59</v>
      </c>
      <c r="G19" s="12">
        <v>2</v>
      </c>
      <c r="H19" s="21">
        <v>-753952</v>
      </c>
      <c r="I19" s="21">
        <v>9806058</v>
      </c>
      <c r="J19" s="22"/>
      <c r="K19" s="22"/>
    </row>
    <row r="20" spans="2:11" x14ac:dyDescent="0.25">
      <c r="B20" s="11">
        <v>103002557</v>
      </c>
      <c r="C20" s="12" t="s">
        <v>60</v>
      </c>
      <c r="D20" s="13">
        <v>2005</v>
      </c>
      <c r="E20" s="13">
        <v>1</v>
      </c>
      <c r="F20" s="12" t="s">
        <v>61</v>
      </c>
      <c r="G20" s="12">
        <v>5</v>
      </c>
      <c r="H20" s="21">
        <v>7669077</v>
      </c>
      <c r="I20" s="21">
        <v>9786645</v>
      </c>
      <c r="J20" s="22"/>
      <c r="K20" s="22"/>
    </row>
    <row r="21" spans="2:11" x14ac:dyDescent="0.25">
      <c r="B21" s="11">
        <v>101949990</v>
      </c>
      <c r="C21" s="12" t="s">
        <v>62</v>
      </c>
      <c r="D21" s="13">
        <v>2002</v>
      </c>
      <c r="E21" s="13">
        <v>6</v>
      </c>
      <c r="F21" s="12" t="s">
        <v>63</v>
      </c>
      <c r="G21" s="12">
        <v>4</v>
      </c>
      <c r="H21" s="21">
        <v>4374763</v>
      </c>
      <c r="I21" s="21">
        <v>9783419</v>
      </c>
      <c r="J21" s="22"/>
      <c r="K21" s="22"/>
    </row>
    <row r="22" spans="2:11" x14ac:dyDescent="0.25">
      <c r="B22" s="11">
        <v>107178579</v>
      </c>
      <c r="C22" s="12" t="s">
        <v>64</v>
      </c>
      <c r="D22" s="13">
        <v>2006</v>
      </c>
      <c r="E22" s="13">
        <v>1</v>
      </c>
      <c r="F22" s="12" t="s">
        <v>38</v>
      </c>
      <c r="G22" s="12">
        <v>5</v>
      </c>
      <c r="H22" s="21">
        <v>7754836</v>
      </c>
      <c r="I22" s="21">
        <v>9774045</v>
      </c>
      <c r="J22" s="22"/>
      <c r="K22" s="22"/>
    </row>
    <row r="23" spans="2:11" x14ac:dyDescent="0.25">
      <c r="B23" s="11">
        <v>102451479</v>
      </c>
      <c r="C23" s="12" t="s">
        <v>65</v>
      </c>
      <c r="D23" s="13">
        <v>1995</v>
      </c>
      <c r="E23" s="13">
        <v>6</v>
      </c>
      <c r="F23" s="12" t="s">
        <v>66</v>
      </c>
      <c r="G23" s="12">
        <v>2</v>
      </c>
      <c r="H23" s="21">
        <v>301937</v>
      </c>
      <c r="I23" s="21">
        <v>9755149</v>
      </c>
      <c r="J23" s="22"/>
      <c r="K23" s="22"/>
    </row>
    <row r="24" spans="2:11" x14ac:dyDescent="0.25">
      <c r="B24" s="11">
        <v>104107033</v>
      </c>
      <c r="C24" s="12" t="s">
        <v>67</v>
      </c>
      <c r="D24" s="13">
        <v>2003</v>
      </c>
      <c r="E24" s="13">
        <v>1</v>
      </c>
      <c r="F24" s="12" t="s">
        <v>68</v>
      </c>
      <c r="G24" s="12">
        <v>2</v>
      </c>
      <c r="H24" s="21">
        <v>-532767</v>
      </c>
      <c r="I24" s="21">
        <v>9737497</v>
      </c>
      <c r="J24" s="22"/>
      <c r="K24" s="22"/>
    </row>
    <row r="25" spans="2:11" x14ac:dyDescent="0.25">
      <c r="B25" s="11">
        <v>105470652</v>
      </c>
      <c r="C25" s="12" t="s">
        <v>69</v>
      </c>
      <c r="D25" s="13">
        <v>2008</v>
      </c>
      <c r="E25" s="13">
        <v>1</v>
      </c>
      <c r="F25" s="12" t="s">
        <v>42</v>
      </c>
      <c r="G25" s="12">
        <v>7</v>
      </c>
      <c r="H25" s="21">
        <v>1207002</v>
      </c>
      <c r="I25" s="21">
        <v>9737142</v>
      </c>
      <c r="J25" s="22"/>
      <c r="K25" s="22"/>
    </row>
    <row r="26" spans="2:11" x14ac:dyDescent="0.25">
      <c r="B26" s="11">
        <v>107998760</v>
      </c>
      <c r="C26" s="12" t="s">
        <v>70</v>
      </c>
      <c r="D26" s="13">
        <v>2002</v>
      </c>
      <c r="E26" s="13">
        <v>1</v>
      </c>
      <c r="F26" s="12" t="s">
        <v>44</v>
      </c>
      <c r="G26" s="12">
        <v>4</v>
      </c>
      <c r="H26" s="21">
        <v>5346960</v>
      </c>
      <c r="I26" s="21">
        <v>9705941</v>
      </c>
      <c r="J26" s="22"/>
      <c r="K26" s="22"/>
    </row>
    <row r="27" spans="2:11" x14ac:dyDescent="0.25">
      <c r="B27" s="11">
        <v>106738936</v>
      </c>
      <c r="C27" s="12" t="s">
        <v>71</v>
      </c>
      <c r="D27" s="13">
        <v>2008</v>
      </c>
      <c r="E27" s="13">
        <v>1</v>
      </c>
      <c r="F27" s="12" t="s">
        <v>72</v>
      </c>
      <c r="G27" s="12">
        <v>5</v>
      </c>
      <c r="H27" s="21">
        <v>8685639</v>
      </c>
      <c r="I27" s="21">
        <v>9684622</v>
      </c>
      <c r="J27" s="22"/>
      <c r="K27" s="22"/>
    </row>
    <row r="28" spans="2:11" x14ac:dyDescent="0.25">
      <c r="B28" s="11">
        <v>108430960</v>
      </c>
      <c r="C28" s="12" t="s">
        <v>73</v>
      </c>
      <c r="D28" s="13">
        <v>1994</v>
      </c>
      <c r="E28" s="13">
        <v>1</v>
      </c>
      <c r="F28" s="12" t="s">
        <v>46</v>
      </c>
      <c r="G28" s="12">
        <v>6</v>
      </c>
      <c r="H28" s="21">
        <v>-253544</v>
      </c>
      <c r="I28" s="21">
        <v>9652101</v>
      </c>
      <c r="J28" s="22"/>
      <c r="K28" s="22"/>
    </row>
    <row r="29" spans="2:11" x14ac:dyDescent="0.25">
      <c r="B29" s="11">
        <v>102652800</v>
      </c>
      <c r="C29" s="12" t="s">
        <v>74</v>
      </c>
      <c r="D29" s="13">
        <v>2008</v>
      </c>
      <c r="E29" s="13">
        <v>1</v>
      </c>
      <c r="F29" s="12" t="s">
        <v>46</v>
      </c>
      <c r="G29" s="12">
        <v>6</v>
      </c>
      <c r="H29" s="21">
        <v>6957872</v>
      </c>
      <c r="I29" s="21">
        <v>9632791</v>
      </c>
      <c r="J29" s="22"/>
      <c r="K29" s="22"/>
    </row>
    <row r="30" spans="2:11" x14ac:dyDescent="0.25">
      <c r="B30" s="11">
        <v>100074320</v>
      </c>
      <c r="C30" s="12" t="s">
        <v>75</v>
      </c>
      <c r="D30" s="13">
        <v>1995</v>
      </c>
      <c r="E30" s="13">
        <v>1</v>
      </c>
      <c r="F30" s="12" t="s">
        <v>76</v>
      </c>
      <c r="G30" s="12">
        <v>5</v>
      </c>
      <c r="H30" s="21">
        <v>5256241</v>
      </c>
      <c r="I30" s="21">
        <v>9613418</v>
      </c>
      <c r="J30" s="22"/>
      <c r="K30" s="22"/>
    </row>
    <row r="31" spans="2:11" x14ac:dyDescent="0.25">
      <c r="B31" s="11">
        <v>100689042</v>
      </c>
      <c r="C31" s="12" t="s">
        <v>47</v>
      </c>
      <c r="D31" s="13">
        <v>2008</v>
      </c>
      <c r="E31" s="13">
        <v>6</v>
      </c>
      <c r="F31" s="12" t="s">
        <v>46</v>
      </c>
      <c r="G31" s="12">
        <v>6</v>
      </c>
      <c r="H31" s="21">
        <v>6227520</v>
      </c>
      <c r="I31" s="21">
        <v>9604679</v>
      </c>
      <c r="J31" s="22"/>
      <c r="K31" s="22"/>
    </row>
    <row r="32" spans="2:11" x14ac:dyDescent="0.25">
      <c r="B32" s="11">
        <v>102077773</v>
      </c>
      <c r="C32" s="12" t="s">
        <v>77</v>
      </c>
      <c r="D32" s="13">
        <v>2008</v>
      </c>
      <c r="E32" s="13">
        <v>3</v>
      </c>
      <c r="F32" s="12" t="s">
        <v>78</v>
      </c>
      <c r="G32" s="12">
        <v>4</v>
      </c>
      <c r="H32" s="21">
        <v>6311574</v>
      </c>
      <c r="I32" s="21">
        <v>9570490</v>
      </c>
      <c r="J32" s="22"/>
      <c r="K32" s="22"/>
    </row>
    <row r="33" spans="2:11" x14ac:dyDescent="0.25">
      <c r="B33" s="11">
        <v>102783311</v>
      </c>
      <c r="C33" s="12" t="s">
        <v>79</v>
      </c>
      <c r="D33" s="13">
        <v>2006</v>
      </c>
      <c r="E33" s="13">
        <v>6</v>
      </c>
      <c r="F33" s="12" t="s">
        <v>78</v>
      </c>
      <c r="G33" s="12">
        <v>4</v>
      </c>
      <c r="H33" s="21">
        <v>8872002</v>
      </c>
      <c r="I33" s="21">
        <v>9568589</v>
      </c>
      <c r="J33" s="22"/>
      <c r="K33" s="22"/>
    </row>
    <row r="34" spans="2:11" x14ac:dyDescent="0.25">
      <c r="B34" s="11">
        <v>106632604</v>
      </c>
      <c r="C34" s="12" t="s">
        <v>80</v>
      </c>
      <c r="D34" s="13">
        <v>1992</v>
      </c>
      <c r="E34" s="13">
        <v>1</v>
      </c>
      <c r="F34" s="12" t="s">
        <v>78</v>
      </c>
      <c r="G34" s="12">
        <v>4</v>
      </c>
      <c r="H34" s="21">
        <v>2611151</v>
      </c>
      <c r="I34" s="21">
        <v>9553991</v>
      </c>
      <c r="J34" s="22"/>
      <c r="K34" s="22"/>
    </row>
    <row r="35" spans="2:11" x14ac:dyDescent="0.25">
      <c r="B35" s="11">
        <v>102423895</v>
      </c>
      <c r="C35" s="12" t="s">
        <v>81</v>
      </c>
      <c r="D35" s="13">
        <v>1992</v>
      </c>
      <c r="E35" s="13">
        <v>1</v>
      </c>
      <c r="F35" s="12" t="s">
        <v>82</v>
      </c>
      <c r="G35" s="12">
        <v>2</v>
      </c>
      <c r="H35" s="21">
        <v>2567020</v>
      </c>
      <c r="I35" s="21">
        <v>9549496</v>
      </c>
      <c r="J35" s="22"/>
      <c r="K35" s="22"/>
    </row>
    <row r="36" spans="2:11" x14ac:dyDescent="0.25">
      <c r="B36" s="11">
        <v>103524273</v>
      </c>
      <c r="C36" s="12" t="s">
        <v>83</v>
      </c>
      <c r="D36" s="13">
        <v>1994</v>
      </c>
      <c r="E36" s="13">
        <v>6</v>
      </c>
      <c r="F36" s="12" t="s">
        <v>66</v>
      </c>
      <c r="G36" s="12">
        <v>2</v>
      </c>
      <c r="H36" s="21">
        <v>3536223</v>
      </c>
      <c r="I36" s="21">
        <v>9527006</v>
      </c>
      <c r="J36" s="22"/>
      <c r="K36" s="22"/>
    </row>
    <row r="37" spans="2:11" x14ac:dyDescent="0.25">
      <c r="B37" s="11">
        <v>101631193</v>
      </c>
      <c r="C37" s="12" t="s">
        <v>84</v>
      </c>
      <c r="D37" s="13">
        <v>1999</v>
      </c>
      <c r="E37" s="13">
        <v>1</v>
      </c>
      <c r="F37" s="12" t="s">
        <v>44</v>
      </c>
      <c r="G37" s="12">
        <v>4</v>
      </c>
      <c r="H37" s="21">
        <v>9686905</v>
      </c>
      <c r="I37" s="21">
        <v>9517843</v>
      </c>
      <c r="J37" s="22"/>
      <c r="K37" s="22"/>
    </row>
    <row r="38" spans="2:11" x14ac:dyDescent="0.25">
      <c r="B38" s="11">
        <v>102005869</v>
      </c>
      <c r="C38" s="12" t="s">
        <v>85</v>
      </c>
      <c r="D38" s="13">
        <v>1995</v>
      </c>
      <c r="E38" s="13">
        <v>1</v>
      </c>
      <c r="F38" s="12" t="s">
        <v>42</v>
      </c>
      <c r="G38" s="12">
        <v>7</v>
      </c>
      <c r="H38" s="21">
        <v>8913038</v>
      </c>
      <c r="I38" s="21">
        <v>9513764</v>
      </c>
      <c r="J38" s="22"/>
      <c r="K38" s="22"/>
    </row>
    <row r="39" spans="2:11" x14ac:dyDescent="0.25">
      <c r="B39" s="11">
        <v>105379233</v>
      </c>
      <c r="C39" s="12" t="s">
        <v>86</v>
      </c>
      <c r="D39" s="13">
        <v>1997</v>
      </c>
      <c r="E39" s="13">
        <v>1</v>
      </c>
      <c r="F39" s="12" t="s">
        <v>46</v>
      </c>
      <c r="G39" s="12">
        <v>6</v>
      </c>
      <c r="H39" s="21">
        <v>9175456</v>
      </c>
      <c r="I39" s="21">
        <v>9494774</v>
      </c>
      <c r="J39" s="22"/>
      <c r="K39" s="22"/>
    </row>
    <row r="40" spans="2:11" x14ac:dyDescent="0.25">
      <c r="B40" s="11">
        <v>107999271</v>
      </c>
      <c r="C40" s="12" t="s">
        <v>87</v>
      </c>
      <c r="D40" s="13">
        <v>1997</v>
      </c>
      <c r="E40" s="13">
        <v>2</v>
      </c>
      <c r="F40" s="12" t="s">
        <v>88</v>
      </c>
      <c r="G40" s="12">
        <v>7</v>
      </c>
      <c r="H40" s="21">
        <v>1281992</v>
      </c>
      <c r="I40" s="21">
        <v>9483865</v>
      </c>
      <c r="J40" s="22"/>
      <c r="K40" s="22"/>
    </row>
    <row r="41" spans="2:11" x14ac:dyDescent="0.25">
      <c r="B41" s="11">
        <v>105603194</v>
      </c>
      <c r="C41" s="12" t="s">
        <v>89</v>
      </c>
      <c r="D41" s="13">
        <v>1992</v>
      </c>
      <c r="E41" s="13">
        <v>3</v>
      </c>
      <c r="F41" s="12" t="s">
        <v>63</v>
      </c>
      <c r="G41" s="12">
        <v>4</v>
      </c>
      <c r="H41" s="21">
        <v>6050870</v>
      </c>
      <c r="I41" s="21">
        <v>9471802</v>
      </c>
      <c r="J41" s="22"/>
      <c r="K41" s="22"/>
    </row>
    <row r="42" spans="2:11" x14ac:dyDescent="0.25">
      <c r="B42" s="11">
        <v>104353681</v>
      </c>
      <c r="C42" s="12" t="s">
        <v>90</v>
      </c>
      <c r="D42" s="13">
        <v>2008</v>
      </c>
      <c r="E42" s="13">
        <v>3</v>
      </c>
      <c r="F42" s="12" t="s">
        <v>44</v>
      </c>
      <c r="G42" s="12">
        <v>4</v>
      </c>
      <c r="H42" s="21">
        <v>7148196</v>
      </c>
      <c r="I42" s="21">
        <v>9449139</v>
      </c>
      <c r="J42" s="22"/>
      <c r="K42" s="22"/>
    </row>
    <row r="43" spans="2:11" x14ac:dyDescent="0.25">
      <c r="B43" s="11">
        <v>102925147</v>
      </c>
      <c r="C43" s="12" t="s">
        <v>91</v>
      </c>
      <c r="D43" s="13">
        <v>1992</v>
      </c>
      <c r="E43" s="13">
        <v>1</v>
      </c>
      <c r="F43" s="12" t="s">
        <v>72</v>
      </c>
      <c r="G43" s="12">
        <v>5</v>
      </c>
      <c r="H43" s="21">
        <v>6213042</v>
      </c>
      <c r="I43" s="21">
        <v>9445584</v>
      </c>
      <c r="J43" s="22"/>
      <c r="K43" s="22"/>
    </row>
    <row r="44" spans="2:11" x14ac:dyDescent="0.25">
      <c r="B44" s="11">
        <v>100173274</v>
      </c>
      <c r="C44" s="12" t="s">
        <v>92</v>
      </c>
      <c r="D44" s="13">
        <v>1992</v>
      </c>
      <c r="E44" s="13">
        <v>2</v>
      </c>
      <c r="F44" s="12" t="s">
        <v>93</v>
      </c>
      <c r="G44" s="12">
        <v>5</v>
      </c>
      <c r="H44" s="21">
        <v>898355</v>
      </c>
      <c r="I44" s="21">
        <v>9440719</v>
      </c>
      <c r="J44" s="22"/>
      <c r="K44" s="22"/>
    </row>
    <row r="45" spans="2:11" x14ac:dyDescent="0.25">
      <c r="B45" s="11">
        <v>103532712</v>
      </c>
      <c r="C45" s="12" t="s">
        <v>94</v>
      </c>
      <c r="D45" s="13">
        <v>2008</v>
      </c>
      <c r="E45" s="13">
        <v>1</v>
      </c>
      <c r="F45" s="12" t="s">
        <v>38</v>
      </c>
      <c r="G45" s="12">
        <v>5</v>
      </c>
      <c r="H45" s="21">
        <v>345139</v>
      </c>
      <c r="I45" s="21">
        <v>9415964</v>
      </c>
      <c r="J45" s="22"/>
      <c r="K45" s="22"/>
    </row>
    <row r="46" spans="2:11" x14ac:dyDescent="0.25">
      <c r="B46" s="11">
        <v>103790928</v>
      </c>
      <c r="C46" s="12" t="s">
        <v>95</v>
      </c>
      <c r="D46" s="13">
        <v>2005</v>
      </c>
      <c r="E46" s="13">
        <v>1</v>
      </c>
      <c r="F46" s="12" t="s">
        <v>96</v>
      </c>
      <c r="G46" s="12">
        <v>4</v>
      </c>
      <c r="H46" s="21">
        <v>2441788</v>
      </c>
      <c r="I46" s="21">
        <v>9401330</v>
      </c>
      <c r="J46" s="22"/>
      <c r="K46" s="22"/>
    </row>
    <row r="47" spans="2:11" x14ac:dyDescent="0.25">
      <c r="B47" s="11">
        <v>106269979</v>
      </c>
      <c r="C47" s="12" t="s">
        <v>97</v>
      </c>
      <c r="D47" s="13">
        <v>1995</v>
      </c>
      <c r="E47" s="13">
        <v>1</v>
      </c>
      <c r="F47" s="12" t="s">
        <v>98</v>
      </c>
      <c r="G47" s="12">
        <v>2</v>
      </c>
      <c r="H47" s="21">
        <v>9618292</v>
      </c>
      <c r="I47" s="21">
        <v>9386095</v>
      </c>
      <c r="J47" s="22"/>
      <c r="K47" s="22"/>
    </row>
    <row r="48" spans="2:11" x14ac:dyDescent="0.25">
      <c r="B48" s="11">
        <v>103867687</v>
      </c>
      <c r="C48" s="12" t="s">
        <v>99</v>
      </c>
      <c r="D48" s="13">
        <v>1992</v>
      </c>
      <c r="E48" s="13">
        <v>1</v>
      </c>
      <c r="F48" s="12" t="s">
        <v>96</v>
      </c>
      <c r="G48" s="12">
        <v>4</v>
      </c>
      <c r="H48" s="21">
        <v>9370343</v>
      </c>
      <c r="I48" s="21">
        <v>9374289</v>
      </c>
      <c r="J48" s="22"/>
      <c r="K48" s="22"/>
    </row>
    <row r="49" spans="2:11" x14ac:dyDescent="0.25">
      <c r="B49" s="11">
        <v>103460771</v>
      </c>
      <c r="C49" s="12" t="s">
        <v>100</v>
      </c>
      <c r="D49" s="13">
        <v>1999</v>
      </c>
      <c r="E49" s="13">
        <v>1</v>
      </c>
      <c r="F49" s="12" t="s">
        <v>61</v>
      </c>
      <c r="G49" s="12">
        <v>5</v>
      </c>
      <c r="H49" s="21">
        <v>9209992</v>
      </c>
      <c r="I49" s="21">
        <v>9367132</v>
      </c>
      <c r="J49" s="22"/>
      <c r="K49" s="22"/>
    </row>
    <row r="50" spans="2:11" x14ac:dyDescent="0.25">
      <c r="B50" s="11">
        <v>100108744</v>
      </c>
      <c r="C50" s="12" t="s">
        <v>101</v>
      </c>
      <c r="D50" s="13">
        <v>2006</v>
      </c>
      <c r="E50" s="13">
        <v>2</v>
      </c>
      <c r="F50" s="12" t="s">
        <v>44</v>
      </c>
      <c r="G50" s="12">
        <v>4</v>
      </c>
      <c r="H50" s="21">
        <v>4870120</v>
      </c>
      <c r="I50" s="21">
        <v>9356368</v>
      </c>
      <c r="J50" s="22"/>
      <c r="K50" s="22"/>
    </row>
    <row r="51" spans="2:11" x14ac:dyDescent="0.25">
      <c r="B51" s="11">
        <v>105353531</v>
      </c>
      <c r="C51" s="12" t="s">
        <v>102</v>
      </c>
      <c r="D51" s="13">
        <v>1995</v>
      </c>
      <c r="E51" s="13">
        <v>1</v>
      </c>
      <c r="F51" s="12" t="s">
        <v>40</v>
      </c>
      <c r="G51" s="12">
        <v>4</v>
      </c>
      <c r="H51" s="21">
        <v>9792285</v>
      </c>
      <c r="I51" s="21">
        <v>9344887</v>
      </c>
      <c r="J51" s="22"/>
      <c r="K51" s="22"/>
    </row>
    <row r="52" spans="2:11" x14ac:dyDescent="0.25">
      <c r="B52" s="11">
        <v>104062655</v>
      </c>
      <c r="C52" s="12" t="s">
        <v>103</v>
      </c>
      <c r="D52" s="13">
        <v>2008</v>
      </c>
      <c r="E52" s="13">
        <v>1</v>
      </c>
      <c r="F52" s="12" t="s">
        <v>93</v>
      </c>
      <c r="G52" s="12">
        <v>5</v>
      </c>
      <c r="H52" s="21">
        <v>-136989</v>
      </c>
      <c r="I52" s="21">
        <v>9330792</v>
      </c>
      <c r="J52" s="22"/>
      <c r="K52" s="22"/>
    </row>
    <row r="53" spans="2:11" x14ac:dyDescent="0.25">
      <c r="B53" s="11">
        <v>104080217</v>
      </c>
      <c r="C53" s="12" t="s">
        <v>104</v>
      </c>
      <c r="D53" s="13">
        <v>1997</v>
      </c>
      <c r="E53" s="13">
        <v>3</v>
      </c>
      <c r="F53" s="12" t="s">
        <v>68</v>
      </c>
      <c r="G53" s="12">
        <v>2</v>
      </c>
      <c r="H53" s="21">
        <v>1421285</v>
      </c>
      <c r="I53" s="21">
        <v>9318393</v>
      </c>
      <c r="J53" s="22"/>
      <c r="K53" s="22"/>
    </row>
    <row r="54" spans="2:11" x14ac:dyDescent="0.25">
      <c r="B54" s="11">
        <v>108016647</v>
      </c>
      <c r="C54" s="12" t="s">
        <v>105</v>
      </c>
      <c r="D54" s="13">
        <v>2005</v>
      </c>
      <c r="E54" s="13">
        <v>6</v>
      </c>
      <c r="F54" s="12" t="s">
        <v>61</v>
      </c>
      <c r="G54" s="12">
        <v>5</v>
      </c>
      <c r="H54" s="21">
        <v>8363385</v>
      </c>
      <c r="I54" s="21">
        <v>9303510</v>
      </c>
      <c r="J54" s="22"/>
      <c r="K54" s="22"/>
    </row>
    <row r="55" spans="2:11" x14ac:dyDescent="0.25">
      <c r="B55" s="11">
        <v>108666335</v>
      </c>
      <c r="C55" s="12" t="s">
        <v>106</v>
      </c>
      <c r="D55" s="13">
        <v>2002</v>
      </c>
      <c r="E55" s="13">
        <v>1</v>
      </c>
      <c r="F55" s="12" t="s">
        <v>56</v>
      </c>
      <c r="G55" s="12">
        <v>4</v>
      </c>
      <c r="H55" s="21">
        <v>7962247</v>
      </c>
      <c r="I55" s="21">
        <v>9285108</v>
      </c>
      <c r="J55" s="22"/>
      <c r="K55" s="22"/>
    </row>
    <row r="56" spans="2:11" x14ac:dyDescent="0.25">
      <c r="B56" s="11">
        <v>105683163</v>
      </c>
      <c r="C56" s="12" t="s">
        <v>107</v>
      </c>
      <c r="D56" s="13">
        <v>2005</v>
      </c>
      <c r="E56" s="13">
        <v>1</v>
      </c>
      <c r="F56" s="12" t="s">
        <v>46</v>
      </c>
      <c r="G56" s="12">
        <v>6</v>
      </c>
      <c r="H56" s="21">
        <v>-371460</v>
      </c>
      <c r="I56" s="21">
        <v>9283976</v>
      </c>
      <c r="J56" s="22"/>
      <c r="K56" s="22"/>
    </row>
    <row r="57" spans="2:11" x14ac:dyDescent="0.25">
      <c r="B57" s="11">
        <v>103222945</v>
      </c>
      <c r="C57" s="12" t="s">
        <v>108</v>
      </c>
      <c r="D57" s="13">
        <v>2006</v>
      </c>
      <c r="E57" s="13">
        <v>1</v>
      </c>
      <c r="F57" s="12" t="s">
        <v>96</v>
      </c>
      <c r="G57" s="12">
        <v>4</v>
      </c>
      <c r="H57" s="21">
        <v>2153023</v>
      </c>
      <c r="I57" s="21">
        <v>9278866</v>
      </c>
      <c r="J57" s="22"/>
      <c r="K57" s="22"/>
    </row>
    <row r="58" spans="2:11" x14ac:dyDescent="0.25">
      <c r="B58" s="11">
        <v>107654263</v>
      </c>
      <c r="C58" s="12" t="s">
        <v>109</v>
      </c>
      <c r="D58" s="13">
        <v>1992</v>
      </c>
      <c r="E58" s="13">
        <v>5</v>
      </c>
      <c r="F58" s="12" t="s">
        <v>61</v>
      </c>
      <c r="G58" s="12">
        <v>5</v>
      </c>
      <c r="H58" s="21">
        <v>4708389</v>
      </c>
      <c r="I58" s="21">
        <v>9272243</v>
      </c>
      <c r="J58" s="22"/>
      <c r="K58" s="22"/>
    </row>
    <row r="59" spans="2:11" x14ac:dyDescent="0.25">
      <c r="B59" s="11">
        <v>106514083</v>
      </c>
      <c r="C59" s="12" t="s">
        <v>110</v>
      </c>
      <c r="D59" s="13">
        <v>1997</v>
      </c>
      <c r="E59" s="13">
        <v>1</v>
      </c>
      <c r="F59" s="12" t="s">
        <v>78</v>
      </c>
      <c r="G59" s="12">
        <v>4</v>
      </c>
      <c r="H59" s="21">
        <v>1562179</v>
      </c>
      <c r="I59" s="21">
        <v>9266481</v>
      </c>
      <c r="J59" s="22"/>
      <c r="K59" s="22"/>
    </row>
    <row r="60" spans="2:11" x14ac:dyDescent="0.25">
      <c r="B60" s="11">
        <v>107310750</v>
      </c>
      <c r="C60" s="12" t="s">
        <v>111</v>
      </c>
      <c r="D60" s="13">
        <v>2005</v>
      </c>
      <c r="E60" s="13">
        <v>2</v>
      </c>
      <c r="F60" s="12" t="s">
        <v>96</v>
      </c>
      <c r="G60" s="12">
        <v>4</v>
      </c>
      <c r="H60" s="21">
        <v>9958543</v>
      </c>
      <c r="I60" s="21">
        <v>9252859</v>
      </c>
      <c r="J60" s="22"/>
      <c r="K60" s="22"/>
    </row>
    <row r="61" spans="2:11" x14ac:dyDescent="0.25">
      <c r="B61" s="11">
        <v>106194392</v>
      </c>
      <c r="C61" s="12" t="s">
        <v>112</v>
      </c>
      <c r="D61" s="13">
        <v>1992</v>
      </c>
      <c r="E61" s="13">
        <v>1</v>
      </c>
      <c r="F61" s="12" t="s">
        <v>113</v>
      </c>
      <c r="G61" s="12">
        <v>2</v>
      </c>
      <c r="H61" s="21">
        <v>6687311</v>
      </c>
      <c r="I61" s="21">
        <v>9243596</v>
      </c>
      <c r="J61" s="22"/>
      <c r="K61" s="22"/>
    </row>
    <row r="62" spans="2:11" x14ac:dyDescent="0.25">
      <c r="B62" s="11">
        <v>104993806</v>
      </c>
      <c r="C62" s="12" t="s">
        <v>114</v>
      </c>
      <c r="D62" s="13">
        <v>1992</v>
      </c>
      <c r="E62" s="13">
        <v>6</v>
      </c>
      <c r="F62" s="12" t="s">
        <v>68</v>
      </c>
      <c r="G62" s="12">
        <v>2</v>
      </c>
      <c r="H62" s="21">
        <v>5314117</v>
      </c>
      <c r="I62" s="21">
        <v>9238145</v>
      </c>
      <c r="J62" s="22"/>
      <c r="K62" s="22"/>
    </row>
    <row r="63" spans="2:11" x14ac:dyDescent="0.25">
      <c r="B63" s="11">
        <v>100135899</v>
      </c>
      <c r="C63" s="12" t="s">
        <v>115</v>
      </c>
      <c r="D63" s="13">
        <v>1995</v>
      </c>
      <c r="E63" s="13">
        <v>2</v>
      </c>
      <c r="F63" s="12" t="s">
        <v>38</v>
      </c>
      <c r="G63" s="12">
        <v>5</v>
      </c>
      <c r="H63" s="21">
        <v>8849595</v>
      </c>
      <c r="I63" s="21">
        <v>9228120</v>
      </c>
      <c r="J63" s="22"/>
      <c r="K63" s="22"/>
    </row>
    <row r="64" spans="2:11" x14ac:dyDescent="0.25">
      <c r="B64" s="11">
        <v>107372388</v>
      </c>
      <c r="C64" s="12" t="s">
        <v>116</v>
      </c>
      <c r="D64" s="13">
        <v>1995</v>
      </c>
      <c r="E64" s="13">
        <v>7</v>
      </c>
      <c r="F64" s="12" t="s">
        <v>38</v>
      </c>
      <c r="G64" s="12">
        <v>5</v>
      </c>
      <c r="H64" s="21">
        <v>1237840</v>
      </c>
      <c r="I64" s="21">
        <v>9227412</v>
      </c>
      <c r="J64" s="22"/>
      <c r="K64" s="22"/>
    </row>
    <row r="65" spans="2:11" x14ac:dyDescent="0.25">
      <c r="B65" s="11">
        <v>103881592</v>
      </c>
      <c r="C65" s="12" t="s">
        <v>117</v>
      </c>
      <c r="D65" s="13">
        <v>1999</v>
      </c>
      <c r="E65" s="13">
        <v>1</v>
      </c>
      <c r="F65" s="12" t="s">
        <v>44</v>
      </c>
      <c r="G65" s="12">
        <v>4</v>
      </c>
      <c r="H65" s="21">
        <v>-431088</v>
      </c>
      <c r="I65" s="21">
        <v>9218479</v>
      </c>
      <c r="J65" s="22"/>
      <c r="K65" s="22"/>
    </row>
    <row r="66" spans="2:11" x14ac:dyDescent="0.25">
      <c r="B66" s="11">
        <v>104949323</v>
      </c>
      <c r="C66" s="12" t="s">
        <v>118</v>
      </c>
      <c r="D66" s="13">
        <v>1994</v>
      </c>
      <c r="E66" s="13">
        <v>1</v>
      </c>
      <c r="F66" s="12" t="s">
        <v>46</v>
      </c>
      <c r="G66" s="12">
        <v>6</v>
      </c>
      <c r="H66" s="21">
        <v>5388356</v>
      </c>
      <c r="I66" s="21">
        <v>9218168</v>
      </c>
      <c r="J66" s="22"/>
      <c r="K66" s="22"/>
    </row>
    <row r="67" spans="2:11" x14ac:dyDescent="0.25">
      <c r="B67" s="11">
        <v>103063202</v>
      </c>
      <c r="C67" s="12" t="s">
        <v>119</v>
      </c>
      <c r="D67" s="13">
        <v>2003</v>
      </c>
      <c r="E67" s="13">
        <v>1</v>
      </c>
      <c r="F67" s="12" t="s">
        <v>63</v>
      </c>
      <c r="G67" s="12">
        <v>4</v>
      </c>
      <c r="H67" s="21">
        <v>981610</v>
      </c>
      <c r="I67" s="21">
        <v>9218023</v>
      </c>
      <c r="J67" s="22"/>
      <c r="K67" s="22"/>
    </row>
    <row r="68" spans="2:11" x14ac:dyDescent="0.25">
      <c r="B68" s="11">
        <v>103940274</v>
      </c>
      <c r="C68" s="12" t="s">
        <v>120</v>
      </c>
      <c r="D68" s="13">
        <v>2008</v>
      </c>
      <c r="E68" s="13">
        <v>3</v>
      </c>
      <c r="F68" s="12" t="s">
        <v>46</v>
      </c>
      <c r="G68" s="12">
        <v>6</v>
      </c>
      <c r="H68" s="21">
        <v>8333556</v>
      </c>
      <c r="I68" s="21">
        <v>9215228</v>
      </c>
      <c r="J68" s="22"/>
      <c r="K68" s="22"/>
    </row>
    <row r="69" spans="2:11" x14ac:dyDescent="0.25">
      <c r="B69" s="11">
        <v>108632808</v>
      </c>
      <c r="C69" s="12" t="s">
        <v>121</v>
      </c>
      <c r="D69" s="13">
        <v>2008</v>
      </c>
      <c r="E69" s="13">
        <v>3</v>
      </c>
      <c r="F69" s="12" t="s">
        <v>93</v>
      </c>
      <c r="G69" s="12">
        <v>5</v>
      </c>
      <c r="H69" s="21">
        <v>3172003</v>
      </c>
      <c r="I69" s="21">
        <v>9215035</v>
      </c>
      <c r="J69" s="22"/>
      <c r="K69" s="22"/>
    </row>
    <row r="70" spans="2:11" x14ac:dyDescent="0.25">
      <c r="B70" s="11">
        <v>101540959</v>
      </c>
      <c r="C70" s="12" t="s">
        <v>122</v>
      </c>
      <c r="D70" s="13">
        <v>1995</v>
      </c>
      <c r="E70" s="13">
        <v>1</v>
      </c>
      <c r="F70" s="12" t="s">
        <v>93</v>
      </c>
      <c r="G70" s="12">
        <v>5</v>
      </c>
      <c r="H70" s="21">
        <v>4782414</v>
      </c>
      <c r="I70" s="21">
        <v>9209938</v>
      </c>
      <c r="J70" s="22"/>
      <c r="K70" s="22"/>
    </row>
    <row r="71" spans="2:11" x14ac:dyDescent="0.25">
      <c r="B71" s="11">
        <v>101591361</v>
      </c>
      <c r="C71" s="12" t="s">
        <v>123</v>
      </c>
      <c r="D71" s="13">
        <v>2008</v>
      </c>
      <c r="E71" s="13">
        <v>2</v>
      </c>
      <c r="F71" s="12" t="s">
        <v>40</v>
      </c>
      <c r="G71" s="12">
        <v>4</v>
      </c>
      <c r="H71" s="21">
        <v>728266</v>
      </c>
      <c r="I71" s="21">
        <v>9168398</v>
      </c>
      <c r="J71" s="22"/>
      <c r="K71" s="22"/>
    </row>
    <row r="72" spans="2:11" x14ac:dyDescent="0.25">
      <c r="B72" s="11">
        <v>103785022</v>
      </c>
      <c r="C72" s="12" t="s">
        <v>124</v>
      </c>
      <c r="D72" s="13">
        <v>1997</v>
      </c>
      <c r="E72" s="13">
        <v>1</v>
      </c>
      <c r="F72" s="12" t="s">
        <v>98</v>
      </c>
      <c r="G72" s="12">
        <v>2</v>
      </c>
      <c r="H72" s="21">
        <v>3848151</v>
      </c>
      <c r="I72" s="21">
        <v>9159737</v>
      </c>
      <c r="J72" s="22"/>
      <c r="K72" s="22"/>
    </row>
    <row r="73" spans="2:11" x14ac:dyDescent="0.25">
      <c r="B73" s="11">
        <v>102957831</v>
      </c>
      <c r="C73" s="12" t="s">
        <v>125</v>
      </c>
      <c r="D73" s="13">
        <v>1992</v>
      </c>
      <c r="E73" s="13">
        <v>1</v>
      </c>
      <c r="F73" s="12" t="s">
        <v>40</v>
      </c>
      <c r="G73" s="12">
        <v>4</v>
      </c>
      <c r="H73" s="21">
        <v>138807</v>
      </c>
      <c r="I73" s="21">
        <v>9133471</v>
      </c>
      <c r="J73" s="22"/>
      <c r="K73" s="22"/>
    </row>
    <row r="74" spans="2:11" x14ac:dyDescent="0.25">
      <c r="B74" s="11">
        <v>101618819</v>
      </c>
      <c r="C74" s="12" t="s">
        <v>126</v>
      </c>
      <c r="D74" s="13">
        <v>1999</v>
      </c>
      <c r="E74" s="13">
        <v>1</v>
      </c>
      <c r="F74" s="12" t="s">
        <v>38</v>
      </c>
      <c r="G74" s="12">
        <v>5</v>
      </c>
      <c r="H74" s="21">
        <v>5707941</v>
      </c>
      <c r="I74" s="21">
        <v>9128575</v>
      </c>
      <c r="J74" s="22"/>
      <c r="K74" s="22"/>
    </row>
    <row r="75" spans="2:11" x14ac:dyDescent="0.25">
      <c r="B75" s="11">
        <v>103372170</v>
      </c>
      <c r="C75" s="12" t="s">
        <v>127</v>
      </c>
      <c r="D75" s="13">
        <v>1992</v>
      </c>
      <c r="E75" s="13">
        <v>1</v>
      </c>
      <c r="F75" s="12" t="s">
        <v>61</v>
      </c>
      <c r="G75" s="12">
        <v>5</v>
      </c>
      <c r="H75" s="21">
        <v>1262758</v>
      </c>
      <c r="I75" s="21">
        <v>9098994</v>
      </c>
      <c r="J75" s="22"/>
      <c r="K75" s="22"/>
    </row>
    <row r="76" spans="2:11" x14ac:dyDescent="0.25">
      <c r="B76" s="11">
        <v>103544927</v>
      </c>
      <c r="C76" s="12" t="s">
        <v>128</v>
      </c>
      <c r="D76" s="13">
        <v>2005</v>
      </c>
      <c r="E76" s="13">
        <v>5</v>
      </c>
      <c r="F76" s="12" t="s">
        <v>46</v>
      </c>
      <c r="G76" s="12">
        <v>6</v>
      </c>
      <c r="H76" s="21">
        <v>2509369</v>
      </c>
      <c r="I76" s="21">
        <v>9098441</v>
      </c>
      <c r="J76" s="22"/>
      <c r="K76" s="22"/>
    </row>
    <row r="77" spans="2:11" x14ac:dyDescent="0.25">
      <c r="B77" s="11">
        <v>102856484</v>
      </c>
      <c r="C77" s="12" t="s">
        <v>129</v>
      </c>
      <c r="D77" s="13">
        <v>2008</v>
      </c>
      <c r="E77" s="13">
        <v>1</v>
      </c>
      <c r="F77" s="12" t="s">
        <v>38</v>
      </c>
      <c r="G77" s="12">
        <v>5</v>
      </c>
      <c r="H77" s="21">
        <v>9030021</v>
      </c>
      <c r="I77" s="21">
        <v>9095729</v>
      </c>
      <c r="J77" s="22"/>
      <c r="K77" s="22"/>
    </row>
    <row r="78" spans="2:11" x14ac:dyDescent="0.25">
      <c r="B78" s="11">
        <v>102516928</v>
      </c>
      <c r="C78" s="12" t="s">
        <v>130</v>
      </c>
      <c r="D78" s="13">
        <v>1997</v>
      </c>
      <c r="E78" s="13">
        <v>1</v>
      </c>
      <c r="F78" s="12" t="s">
        <v>76</v>
      </c>
      <c r="G78" s="12">
        <v>5</v>
      </c>
      <c r="H78" s="21">
        <v>6017337</v>
      </c>
      <c r="I78" s="21">
        <v>9090944</v>
      </c>
      <c r="J78" s="22"/>
      <c r="K78" s="22"/>
    </row>
    <row r="79" spans="2:11" x14ac:dyDescent="0.25">
      <c r="B79" s="11">
        <v>104167013</v>
      </c>
      <c r="C79" s="12" t="s">
        <v>131</v>
      </c>
      <c r="D79" s="13">
        <v>2006</v>
      </c>
      <c r="E79" s="13">
        <v>2</v>
      </c>
      <c r="F79" s="12" t="s">
        <v>93</v>
      </c>
      <c r="G79" s="12">
        <v>5</v>
      </c>
      <c r="H79" s="21">
        <v>5726713</v>
      </c>
      <c r="I79" s="21">
        <v>9089326</v>
      </c>
      <c r="J79" s="22"/>
      <c r="K79" s="22"/>
    </row>
    <row r="80" spans="2:11" x14ac:dyDescent="0.25">
      <c r="B80" s="11">
        <v>102351774</v>
      </c>
      <c r="C80" s="12" t="s">
        <v>132</v>
      </c>
      <c r="D80" s="13">
        <v>2008</v>
      </c>
      <c r="E80" s="13">
        <v>1</v>
      </c>
      <c r="F80" s="12" t="s">
        <v>46</v>
      </c>
      <c r="G80" s="12">
        <v>6</v>
      </c>
      <c r="H80" s="21">
        <v>3914247</v>
      </c>
      <c r="I80" s="21">
        <v>9078016</v>
      </c>
      <c r="J80" s="22"/>
      <c r="K80" s="22"/>
    </row>
    <row r="81" spans="2:11" x14ac:dyDescent="0.25">
      <c r="B81" s="11">
        <v>103571795</v>
      </c>
      <c r="C81" s="12" t="s">
        <v>133</v>
      </c>
      <c r="D81" s="13">
        <v>2005</v>
      </c>
      <c r="E81" s="13">
        <v>6</v>
      </c>
      <c r="F81" s="12" t="s">
        <v>98</v>
      </c>
      <c r="G81" s="12">
        <v>2</v>
      </c>
      <c r="H81" s="21">
        <v>7902928</v>
      </c>
      <c r="I81" s="21">
        <v>9073595</v>
      </c>
      <c r="J81" s="22"/>
      <c r="K81" s="22"/>
    </row>
    <row r="82" spans="2:11" x14ac:dyDescent="0.25">
      <c r="B82" s="11">
        <v>104550251</v>
      </c>
      <c r="C82" s="12" t="s">
        <v>134</v>
      </c>
      <c r="D82" s="13">
        <v>1994</v>
      </c>
      <c r="E82" s="13">
        <v>2</v>
      </c>
      <c r="F82" s="12" t="s">
        <v>63</v>
      </c>
      <c r="G82" s="12">
        <v>4</v>
      </c>
      <c r="H82" s="21">
        <v>1770471</v>
      </c>
      <c r="I82" s="21">
        <v>9066809</v>
      </c>
      <c r="J82" s="22"/>
      <c r="K82" s="22"/>
    </row>
    <row r="83" spans="2:11" x14ac:dyDescent="0.25">
      <c r="B83" s="11">
        <v>102367249</v>
      </c>
      <c r="C83" s="12" t="s">
        <v>135</v>
      </c>
      <c r="D83" s="13">
        <v>2008</v>
      </c>
      <c r="E83" s="13">
        <v>1</v>
      </c>
      <c r="F83" s="12" t="s">
        <v>93</v>
      </c>
      <c r="G83" s="12">
        <v>5</v>
      </c>
      <c r="H83" s="21">
        <v>2094071</v>
      </c>
      <c r="I83" s="21">
        <v>9057155</v>
      </c>
      <c r="J83" s="22"/>
      <c r="K83" s="22"/>
    </row>
    <row r="84" spans="2:11" x14ac:dyDescent="0.25">
      <c r="B84" s="11">
        <v>106606556</v>
      </c>
      <c r="C84" s="12" t="s">
        <v>136</v>
      </c>
      <c r="D84" s="13">
        <v>2003</v>
      </c>
      <c r="E84" s="13">
        <v>1</v>
      </c>
      <c r="F84" s="12" t="s">
        <v>44</v>
      </c>
      <c r="G84" s="12">
        <v>4</v>
      </c>
      <c r="H84" s="21">
        <v>8533172</v>
      </c>
      <c r="I84" s="21">
        <v>9056771</v>
      </c>
      <c r="J84" s="22"/>
      <c r="K84" s="22"/>
    </row>
    <row r="85" spans="2:11" x14ac:dyDescent="0.25">
      <c r="B85" s="11">
        <v>105700400</v>
      </c>
      <c r="C85" s="12" t="s">
        <v>137</v>
      </c>
      <c r="D85" s="13">
        <v>2002</v>
      </c>
      <c r="E85" s="13">
        <v>1</v>
      </c>
      <c r="F85" s="12" t="s">
        <v>46</v>
      </c>
      <c r="G85" s="12">
        <v>6</v>
      </c>
      <c r="H85" s="21">
        <v>2323665</v>
      </c>
      <c r="I85" s="21">
        <v>9035022</v>
      </c>
      <c r="J85" s="22"/>
      <c r="K85" s="22"/>
    </row>
    <row r="86" spans="2:11" x14ac:dyDescent="0.25">
      <c r="B86" s="11">
        <v>104003365</v>
      </c>
      <c r="C86" s="12" t="s">
        <v>138</v>
      </c>
      <c r="D86" s="13">
        <v>2005</v>
      </c>
      <c r="E86" s="13">
        <v>3</v>
      </c>
      <c r="F86" s="12" t="s">
        <v>40</v>
      </c>
      <c r="G86" s="12">
        <v>4</v>
      </c>
      <c r="H86" s="21">
        <v>587766</v>
      </c>
      <c r="I86" s="21">
        <v>9024744</v>
      </c>
      <c r="J86" s="22"/>
      <c r="K86" s="22"/>
    </row>
    <row r="87" spans="2:11" x14ac:dyDescent="0.25">
      <c r="B87" s="11">
        <v>104389342</v>
      </c>
      <c r="C87" s="12" t="s">
        <v>139</v>
      </c>
      <c r="D87" s="13">
        <v>2005</v>
      </c>
      <c r="E87" s="13">
        <v>6</v>
      </c>
      <c r="F87" s="12" t="s">
        <v>113</v>
      </c>
      <c r="G87" s="12">
        <v>2</v>
      </c>
      <c r="H87" s="21">
        <v>3241281</v>
      </c>
      <c r="I87" s="21">
        <v>9023185</v>
      </c>
      <c r="J87" s="22"/>
      <c r="K87" s="22"/>
    </row>
    <row r="88" spans="2:11" x14ac:dyDescent="0.25">
      <c r="B88" s="11">
        <v>100344025</v>
      </c>
      <c r="C88" s="12" t="s">
        <v>140</v>
      </c>
      <c r="D88" s="13">
        <v>2002</v>
      </c>
      <c r="E88" s="13">
        <v>1</v>
      </c>
      <c r="F88" s="12" t="s">
        <v>61</v>
      </c>
      <c r="G88" s="12">
        <v>5</v>
      </c>
      <c r="H88" s="21">
        <v>-649828</v>
      </c>
      <c r="I88" s="21">
        <v>9004678</v>
      </c>
      <c r="J88" s="22"/>
      <c r="K88" s="22"/>
    </row>
    <row r="89" spans="2:11" x14ac:dyDescent="0.25">
      <c r="B89" s="11">
        <v>108921969</v>
      </c>
      <c r="C89" s="12" t="s">
        <v>141</v>
      </c>
      <c r="D89" s="13">
        <v>1997</v>
      </c>
      <c r="E89" s="13">
        <v>6</v>
      </c>
      <c r="F89" s="12" t="s">
        <v>59</v>
      </c>
      <c r="G89" s="12">
        <v>2</v>
      </c>
      <c r="H89" s="21">
        <v>7035777</v>
      </c>
      <c r="I89" s="21">
        <v>8988690</v>
      </c>
      <c r="J89" s="22"/>
      <c r="K89" s="22"/>
    </row>
    <row r="90" spans="2:11" x14ac:dyDescent="0.25">
      <c r="B90" s="11">
        <v>108210982</v>
      </c>
      <c r="C90" s="12" t="s">
        <v>142</v>
      </c>
      <c r="D90" s="13">
        <v>2006</v>
      </c>
      <c r="E90" s="13">
        <v>1</v>
      </c>
      <c r="F90" s="12" t="s">
        <v>63</v>
      </c>
      <c r="G90" s="12">
        <v>4</v>
      </c>
      <c r="H90" s="21">
        <v>4314706</v>
      </c>
      <c r="I90" s="21">
        <v>8966357</v>
      </c>
      <c r="J90" s="22"/>
      <c r="K90" s="22"/>
    </row>
    <row r="91" spans="2:11" x14ac:dyDescent="0.25">
      <c r="B91" s="11">
        <v>100209382</v>
      </c>
      <c r="C91" s="12" t="s">
        <v>143</v>
      </c>
      <c r="D91" s="13">
        <v>1992</v>
      </c>
      <c r="E91" s="13">
        <v>2</v>
      </c>
      <c r="F91" s="12" t="s">
        <v>40</v>
      </c>
      <c r="G91" s="12">
        <v>4</v>
      </c>
      <c r="H91" s="21">
        <v>1425647</v>
      </c>
      <c r="I91" s="21">
        <v>8955454</v>
      </c>
      <c r="J91" s="22"/>
      <c r="K91" s="22"/>
    </row>
    <row r="92" spans="2:11" x14ac:dyDescent="0.25">
      <c r="B92" s="11">
        <v>105000827</v>
      </c>
      <c r="C92" s="12" t="s">
        <v>144</v>
      </c>
      <c r="D92" s="13">
        <v>2008</v>
      </c>
      <c r="E92" s="13">
        <v>1</v>
      </c>
      <c r="F92" s="12" t="s">
        <v>38</v>
      </c>
      <c r="G92" s="12">
        <v>5</v>
      </c>
      <c r="H92" s="21">
        <v>9749774</v>
      </c>
      <c r="I92" s="21">
        <v>8945758</v>
      </c>
      <c r="J92" s="22"/>
      <c r="K92" s="22"/>
    </row>
    <row r="93" spans="2:11" x14ac:dyDescent="0.25">
      <c r="B93" s="11">
        <v>107211927</v>
      </c>
      <c r="C93" s="12" t="s">
        <v>145</v>
      </c>
      <c r="D93" s="13">
        <v>1997</v>
      </c>
      <c r="E93" s="13">
        <v>1</v>
      </c>
      <c r="F93" s="12" t="s">
        <v>146</v>
      </c>
      <c r="G93" s="12">
        <v>4</v>
      </c>
      <c r="H93" s="21">
        <v>2255573</v>
      </c>
      <c r="I93" s="21">
        <v>8941270</v>
      </c>
      <c r="J93" s="22"/>
      <c r="K93" s="22"/>
    </row>
    <row r="94" spans="2:11" x14ac:dyDescent="0.25">
      <c r="B94" s="11">
        <v>103633362</v>
      </c>
      <c r="C94" s="12" t="s">
        <v>147</v>
      </c>
      <c r="D94" s="13">
        <v>2006</v>
      </c>
      <c r="E94" s="13">
        <v>1</v>
      </c>
      <c r="F94" s="12" t="s">
        <v>40</v>
      </c>
      <c r="G94" s="12">
        <v>4</v>
      </c>
      <c r="H94" s="21">
        <v>1006688</v>
      </c>
      <c r="I94" s="21">
        <v>8923967</v>
      </c>
      <c r="J94" s="22"/>
      <c r="K94" s="22"/>
    </row>
    <row r="95" spans="2:11" x14ac:dyDescent="0.25">
      <c r="B95" s="11">
        <v>101721380</v>
      </c>
      <c r="C95" s="12" t="s">
        <v>148</v>
      </c>
      <c r="D95" s="13">
        <v>2003</v>
      </c>
      <c r="E95" s="13">
        <v>5</v>
      </c>
      <c r="F95" s="12" t="s">
        <v>98</v>
      </c>
      <c r="G95" s="12">
        <v>2</v>
      </c>
      <c r="H95" s="21">
        <v>5845318</v>
      </c>
      <c r="I95" s="21">
        <v>8921403</v>
      </c>
      <c r="J95" s="22"/>
      <c r="K95" s="22"/>
    </row>
    <row r="96" spans="2:11" x14ac:dyDescent="0.25">
      <c r="B96" s="11">
        <v>102366062</v>
      </c>
      <c r="C96" s="12" t="s">
        <v>149</v>
      </c>
      <c r="D96" s="13">
        <v>2002</v>
      </c>
      <c r="E96" s="13">
        <v>3</v>
      </c>
      <c r="F96" s="12" t="s">
        <v>44</v>
      </c>
      <c r="G96" s="12">
        <v>4</v>
      </c>
      <c r="H96" s="21">
        <v>9359684</v>
      </c>
      <c r="I96" s="21">
        <v>8907294</v>
      </c>
      <c r="J96" s="22"/>
      <c r="K96" s="22"/>
    </row>
    <row r="97" spans="2:11" x14ac:dyDescent="0.25">
      <c r="B97" s="11">
        <v>104258117</v>
      </c>
      <c r="C97" s="12" t="s">
        <v>150</v>
      </c>
      <c r="D97" s="13">
        <v>2002</v>
      </c>
      <c r="E97" s="13">
        <v>1</v>
      </c>
      <c r="F97" s="12" t="s">
        <v>93</v>
      </c>
      <c r="G97" s="12">
        <v>5</v>
      </c>
      <c r="H97" s="21">
        <v>5844112</v>
      </c>
      <c r="I97" s="21">
        <v>8882758</v>
      </c>
      <c r="J97" s="22"/>
      <c r="K97" s="22"/>
    </row>
    <row r="98" spans="2:11" x14ac:dyDescent="0.25">
      <c r="B98" s="11">
        <v>103829974</v>
      </c>
      <c r="C98" s="12" t="s">
        <v>151</v>
      </c>
      <c r="D98" s="13">
        <v>2005</v>
      </c>
      <c r="E98" s="13">
        <v>1</v>
      </c>
      <c r="F98" s="12" t="s">
        <v>78</v>
      </c>
      <c r="G98" s="12">
        <v>4</v>
      </c>
      <c r="H98" s="21">
        <v>1072938</v>
      </c>
      <c r="I98" s="21">
        <v>8844873</v>
      </c>
      <c r="J98" s="22"/>
      <c r="K98" s="22"/>
    </row>
    <row r="99" spans="2:11" x14ac:dyDescent="0.25">
      <c r="B99" s="11">
        <v>108678185</v>
      </c>
      <c r="C99" s="12" t="s">
        <v>152</v>
      </c>
      <c r="D99" s="13">
        <v>2006</v>
      </c>
      <c r="E99" s="13">
        <v>1</v>
      </c>
      <c r="F99" s="12" t="s">
        <v>66</v>
      </c>
      <c r="G99" s="12">
        <v>2</v>
      </c>
      <c r="H99" s="21">
        <v>1457084</v>
      </c>
      <c r="I99" s="21">
        <v>8842795</v>
      </c>
      <c r="J99" s="22"/>
      <c r="K99" s="22"/>
    </row>
    <row r="100" spans="2:11" x14ac:dyDescent="0.25">
      <c r="B100" s="11">
        <v>106944786</v>
      </c>
      <c r="C100" s="12" t="s">
        <v>153</v>
      </c>
      <c r="D100" s="13">
        <v>2008</v>
      </c>
      <c r="E100" s="13">
        <v>1</v>
      </c>
      <c r="F100" s="12" t="s">
        <v>46</v>
      </c>
      <c r="G100" s="12">
        <v>6</v>
      </c>
      <c r="H100" s="21">
        <v>2057673</v>
      </c>
      <c r="I100" s="21">
        <v>8837195</v>
      </c>
      <c r="J100" s="22"/>
      <c r="K100" s="22"/>
    </row>
    <row r="101" spans="2:11" x14ac:dyDescent="0.25">
      <c r="B101" s="11">
        <v>107535270</v>
      </c>
      <c r="C101" s="12" t="s">
        <v>154</v>
      </c>
      <c r="D101" s="13">
        <v>1992</v>
      </c>
      <c r="E101" s="13">
        <v>1</v>
      </c>
      <c r="F101" s="12" t="s">
        <v>68</v>
      </c>
      <c r="G101" s="12">
        <v>2</v>
      </c>
      <c r="H101" s="21">
        <v>1426934</v>
      </c>
      <c r="I101" s="21">
        <v>8831115</v>
      </c>
      <c r="J101" s="22"/>
      <c r="K101" s="22"/>
    </row>
    <row r="102" spans="2:11" x14ac:dyDescent="0.25">
      <c r="B102" s="11">
        <v>103621155</v>
      </c>
      <c r="C102" s="12" t="s">
        <v>155</v>
      </c>
      <c r="D102" s="13">
        <v>2008</v>
      </c>
      <c r="E102" s="13">
        <v>1</v>
      </c>
      <c r="F102" s="12" t="s">
        <v>76</v>
      </c>
      <c r="G102" s="12">
        <v>5</v>
      </c>
      <c r="H102" s="21">
        <v>1517893</v>
      </c>
      <c r="I102" s="21">
        <v>8827449</v>
      </c>
      <c r="J102" s="22"/>
      <c r="K102" s="22"/>
    </row>
    <row r="103" spans="2:11" x14ac:dyDescent="0.25">
      <c r="B103" s="11">
        <v>105048092</v>
      </c>
      <c r="C103" s="12" t="s">
        <v>156</v>
      </c>
      <c r="D103" s="13">
        <v>1992</v>
      </c>
      <c r="E103" s="13">
        <v>1</v>
      </c>
      <c r="F103" s="12" t="s">
        <v>56</v>
      </c>
      <c r="G103" s="12">
        <v>4</v>
      </c>
      <c r="H103" s="21">
        <v>5062658</v>
      </c>
      <c r="I103" s="21">
        <v>8803458</v>
      </c>
      <c r="J103" s="22"/>
      <c r="K103" s="22"/>
    </row>
    <row r="104" spans="2:11" x14ac:dyDescent="0.25">
      <c r="B104" s="11">
        <v>105367380</v>
      </c>
      <c r="C104" s="12" t="s">
        <v>157</v>
      </c>
      <c r="D104" s="13">
        <v>2006</v>
      </c>
      <c r="E104" s="13">
        <v>3</v>
      </c>
      <c r="F104" s="12" t="s">
        <v>38</v>
      </c>
      <c r="G104" s="12">
        <v>5</v>
      </c>
      <c r="H104" s="21">
        <v>8773259</v>
      </c>
      <c r="I104" s="21">
        <v>8799458</v>
      </c>
      <c r="J104" s="22"/>
      <c r="K104" s="22"/>
    </row>
    <row r="105" spans="2:11" x14ac:dyDescent="0.25">
      <c r="B105" s="11">
        <v>105360155</v>
      </c>
      <c r="C105" s="12" t="s">
        <v>158</v>
      </c>
      <c r="D105" s="13">
        <v>2005</v>
      </c>
      <c r="E105" s="13">
        <v>1</v>
      </c>
      <c r="F105" s="14" t="s">
        <v>36</v>
      </c>
      <c r="G105" s="12">
        <v>5</v>
      </c>
      <c r="H105" s="21">
        <v>5128492</v>
      </c>
      <c r="I105" s="21">
        <v>8797476</v>
      </c>
      <c r="J105" s="22"/>
      <c r="K105" s="22"/>
    </row>
    <row r="106" spans="2:11" x14ac:dyDescent="0.25">
      <c r="B106" s="11">
        <v>107532456</v>
      </c>
      <c r="C106" s="12" t="s">
        <v>159</v>
      </c>
      <c r="D106" s="13">
        <v>1994</v>
      </c>
      <c r="E106" s="13">
        <v>5</v>
      </c>
      <c r="F106" s="12" t="s">
        <v>98</v>
      </c>
      <c r="G106" s="12">
        <v>2</v>
      </c>
      <c r="H106" s="21">
        <v>2356593</v>
      </c>
      <c r="I106" s="21">
        <v>8776849</v>
      </c>
      <c r="J106" s="22"/>
      <c r="K106" s="22"/>
    </row>
    <row r="107" spans="2:11" x14ac:dyDescent="0.25">
      <c r="B107" s="11">
        <v>105294800</v>
      </c>
      <c r="C107" s="12" t="s">
        <v>160</v>
      </c>
      <c r="D107" s="13">
        <v>2005</v>
      </c>
      <c r="E107" s="13">
        <v>5</v>
      </c>
      <c r="F107" s="12" t="s">
        <v>38</v>
      </c>
      <c r="G107" s="12">
        <v>5</v>
      </c>
      <c r="H107" s="21">
        <v>8922924</v>
      </c>
      <c r="I107" s="21">
        <v>8769788</v>
      </c>
      <c r="J107" s="22"/>
      <c r="K107" s="22"/>
    </row>
    <row r="108" spans="2:11" x14ac:dyDescent="0.25">
      <c r="B108" s="11">
        <v>102024588</v>
      </c>
      <c r="C108" s="12" t="s">
        <v>161</v>
      </c>
      <c r="D108" s="13">
        <v>1995</v>
      </c>
      <c r="E108" s="13">
        <v>1</v>
      </c>
      <c r="F108" s="12" t="s">
        <v>44</v>
      </c>
      <c r="G108" s="12">
        <v>4</v>
      </c>
      <c r="H108" s="21">
        <v>3157662</v>
      </c>
      <c r="I108" s="21">
        <v>8756295</v>
      </c>
      <c r="J108" s="22"/>
      <c r="K108" s="22"/>
    </row>
    <row r="109" spans="2:11" x14ac:dyDescent="0.25">
      <c r="B109" s="11">
        <v>100526021</v>
      </c>
      <c r="C109" s="12" t="s">
        <v>162</v>
      </c>
      <c r="D109" s="13">
        <v>2008</v>
      </c>
      <c r="E109" s="13">
        <v>1</v>
      </c>
      <c r="F109" s="12" t="s">
        <v>96</v>
      </c>
      <c r="G109" s="12">
        <v>4</v>
      </c>
      <c r="H109" s="21">
        <v>4653141</v>
      </c>
      <c r="I109" s="21">
        <v>8751296</v>
      </c>
      <c r="J109" s="22"/>
      <c r="K109" s="22"/>
    </row>
    <row r="110" spans="2:11" x14ac:dyDescent="0.25">
      <c r="B110" s="11">
        <v>103289138</v>
      </c>
      <c r="C110" s="12" t="s">
        <v>163</v>
      </c>
      <c r="D110" s="13">
        <v>1999</v>
      </c>
      <c r="E110" s="13">
        <v>3</v>
      </c>
      <c r="F110" s="12" t="s">
        <v>44</v>
      </c>
      <c r="G110" s="12">
        <v>4</v>
      </c>
      <c r="H110" s="21">
        <v>3615340</v>
      </c>
      <c r="I110" s="21">
        <v>8720774</v>
      </c>
      <c r="J110" s="22"/>
      <c r="K110" s="22"/>
    </row>
    <row r="111" spans="2:11" x14ac:dyDescent="0.25">
      <c r="B111" s="11">
        <v>103869893</v>
      </c>
      <c r="C111" s="12" t="s">
        <v>164</v>
      </c>
      <c r="D111" s="13">
        <v>2008</v>
      </c>
      <c r="E111" s="13">
        <v>1</v>
      </c>
      <c r="F111" s="12" t="s">
        <v>44</v>
      </c>
      <c r="G111" s="12">
        <v>4</v>
      </c>
      <c r="H111" s="21">
        <v>5425743</v>
      </c>
      <c r="I111" s="21">
        <v>8711877</v>
      </c>
      <c r="J111" s="22"/>
      <c r="K111" s="22"/>
    </row>
    <row r="112" spans="2:11" x14ac:dyDescent="0.25">
      <c r="B112" s="11">
        <v>106910934</v>
      </c>
      <c r="C112" s="12" t="s">
        <v>165</v>
      </c>
      <c r="D112" s="13">
        <v>1999</v>
      </c>
      <c r="E112" s="13">
        <v>1</v>
      </c>
      <c r="F112" s="12" t="s">
        <v>46</v>
      </c>
      <c r="G112" s="12">
        <v>6</v>
      </c>
      <c r="H112" s="21">
        <v>4401901</v>
      </c>
      <c r="I112" s="21">
        <v>8711125</v>
      </c>
      <c r="J112" s="22"/>
      <c r="K112" s="22"/>
    </row>
    <row r="113" spans="2:11" x14ac:dyDescent="0.25">
      <c r="B113" s="11">
        <v>107189280</v>
      </c>
      <c r="C113" s="12" t="s">
        <v>166</v>
      </c>
      <c r="D113" s="13">
        <v>2008</v>
      </c>
      <c r="E113" s="13">
        <v>1</v>
      </c>
      <c r="F113" s="12" t="s">
        <v>167</v>
      </c>
      <c r="G113" s="12">
        <v>2</v>
      </c>
      <c r="H113" s="21">
        <v>1306035</v>
      </c>
      <c r="I113" s="21">
        <v>8699501</v>
      </c>
      <c r="J113" s="22"/>
      <c r="K113" s="22"/>
    </row>
    <row r="114" spans="2:11" x14ac:dyDescent="0.25">
      <c r="B114" s="11">
        <v>107138777</v>
      </c>
      <c r="C114" s="12" t="s">
        <v>168</v>
      </c>
      <c r="D114" s="13">
        <v>1992</v>
      </c>
      <c r="E114" s="13">
        <v>7</v>
      </c>
      <c r="F114" s="12" t="s">
        <v>46</v>
      </c>
      <c r="G114" s="12">
        <v>6</v>
      </c>
      <c r="H114" s="21">
        <v>5177205</v>
      </c>
      <c r="I114" s="21">
        <v>8680414</v>
      </c>
      <c r="J114" s="22"/>
      <c r="K114" s="22"/>
    </row>
    <row r="115" spans="2:11" x14ac:dyDescent="0.25">
      <c r="B115" s="11">
        <v>102581552</v>
      </c>
      <c r="C115" s="12" t="s">
        <v>169</v>
      </c>
      <c r="D115" s="13">
        <v>1995</v>
      </c>
      <c r="E115" s="13">
        <v>5</v>
      </c>
      <c r="F115" s="12" t="s">
        <v>44</v>
      </c>
      <c r="G115" s="12">
        <v>4</v>
      </c>
      <c r="H115" s="21">
        <v>4416423</v>
      </c>
      <c r="I115" s="21">
        <v>8663962</v>
      </c>
      <c r="J115" s="22"/>
      <c r="K115" s="22"/>
    </row>
    <row r="116" spans="2:11" x14ac:dyDescent="0.25">
      <c r="B116" s="11">
        <v>100590825</v>
      </c>
      <c r="C116" s="12" t="s">
        <v>170</v>
      </c>
      <c r="D116" s="13">
        <v>1999</v>
      </c>
      <c r="E116" s="13">
        <v>2</v>
      </c>
      <c r="F116" s="12" t="s">
        <v>40</v>
      </c>
      <c r="G116" s="12">
        <v>4</v>
      </c>
      <c r="H116" s="21">
        <v>1425758</v>
      </c>
      <c r="I116" s="21">
        <v>8635620</v>
      </c>
      <c r="J116" s="22"/>
      <c r="K116" s="22"/>
    </row>
    <row r="117" spans="2:11" x14ac:dyDescent="0.25">
      <c r="B117" s="11">
        <v>106463392</v>
      </c>
      <c r="C117" s="12" t="s">
        <v>171</v>
      </c>
      <c r="D117" s="13">
        <v>2002</v>
      </c>
      <c r="E117" s="13">
        <v>6</v>
      </c>
      <c r="F117" s="12" t="s">
        <v>61</v>
      </c>
      <c r="G117" s="12">
        <v>5</v>
      </c>
      <c r="H117" s="21">
        <v>5405930</v>
      </c>
      <c r="I117" s="21">
        <v>8631152</v>
      </c>
      <c r="J117" s="22"/>
      <c r="K117" s="22"/>
    </row>
    <row r="118" spans="2:11" x14ac:dyDescent="0.25">
      <c r="B118" s="11">
        <v>103911854</v>
      </c>
      <c r="C118" s="12" t="s">
        <v>172</v>
      </c>
      <c r="D118" s="13">
        <v>2002</v>
      </c>
      <c r="E118" s="13">
        <v>1</v>
      </c>
      <c r="F118" s="12" t="s">
        <v>44</v>
      </c>
      <c r="G118" s="12">
        <v>4</v>
      </c>
      <c r="H118" s="21">
        <v>3175859</v>
      </c>
      <c r="I118" s="21">
        <v>8628399</v>
      </c>
      <c r="J118" s="22"/>
      <c r="K118" s="22"/>
    </row>
    <row r="119" spans="2:11" x14ac:dyDescent="0.25">
      <c r="B119" s="11">
        <v>106117401</v>
      </c>
      <c r="C119" s="12" t="s">
        <v>173</v>
      </c>
      <c r="D119" s="13">
        <v>1999</v>
      </c>
      <c r="E119" s="13">
        <v>1</v>
      </c>
      <c r="F119" s="12" t="s">
        <v>46</v>
      </c>
      <c r="G119" s="12">
        <v>6</v>
      </c>
      <c r="H119" s="21">
        <v>6060730</v>
      </c>
      <c r="I119" s="21">
        <v>8621076</v>
      </c>
      <c r="J119" s="22"/>
      <c r="K119" s="22"/>
    </row>
    <row r="120" spans="2:11" x14ac:dyDescent="0.25">
      <c r="B120" s="11">
        <v>108370552</v>
      </c>
      <c r="C120" s="12" t="s">
        <v>174</v>
      </c>
      <c r="D120" s="13">
        <v>2002</v>
      </c>
      <c r="E120" s="13">
        <v>1</v>
      </c>
      <c r="F120" s="12" t="s">
        <v>46</v>
      </c>
      <c r="G120" s="12">
        <v>6</v>
      </c>
      <c r="H120" s="21">
        <v>5648789</v>
      </c>
      <c r="I120" s="21">
        <v>8602061</v>
      </c>
      <c r="J120" s="22"/>
      <c r="K120" s="22"/>
    </row>
    <row r="121" spans="2:11" x14ac:dyDescent="0.25">
      <c r="B121" s="11">
        <v>106942233</v>
      </c>
      <c r="C121" s="12" t="s">
        <v>175</v>
      </c>
      <c r="D121" s="13">
        <v>2008</v>
      </c>
      <c r="E121" s="13">
        <v>1</v>
      </c>
      <c r="F121" s="12" t="s">
        <v>46</v>
      </c>
      <c r="G121" s="12">
        <v>6</v>
      </c>
      <c r="H121" s="21">
        <v>4650868</v>
      </c>
      <c r="I121" s="21">
        <v>8567704</v>
      </c>
      <c r="J121" s="22"/>
      <c r="K121" s="22"/>
    </row>
    <row r="122" spans="2:11" x14ac:dyDescent="0.25">
      <c r="B122" s="11">
        <v>103296260</v>
      </c>
      <c r="C122" s="12" t="s">
        <v>176</v>
      </c>
      <c r="D122" s="13">
        <v>1994</v>
      </c>
      <c r="E122" s="13">
        <v>1</v>
      </c>
      <c r="F122" s="12" t="s">
        <v>48</v>
      </c>
      <c r="G122" s="12">
        <v>5</v>
      </c>
      <c r="H122" s="21">
        <v>3911114</v>
      </c>
      <c r="I122" s="21">
        <v>8538870</v>
      </c>
      <c r="J122" s="22"/>
      <c r="K122" s="22"/>
    </row>
    <row r="123" spans="2:11" x14ac:dyDescent="0.25">
      <c r="B123" s="11">
        <v>103556643</v>
      </c>
      <c r="C123" s="12" t="s">
        <v>177</v>
      </c>
      <c r="D123" s="13">
        <v>2003</v>
      </c>
      <c r="E123" s="13">
        <v>5</v>
      </c>
      <c r="F123" s="12" t="s">
        <v>96</v>
      </c>
      <c r="G123" s="12">
        <v>4</v>
      </c>
      <c r="H123" s="21">
        <v>137161</v>
      </c>
      <c r="I123" s="21">
        <v>8489614</v>
      </c>
      <c r="J123" s="22"/>
      <c r="K123" s="22"/>
    </row>
    <row r="124" spans="2:11" x14ac:dyDescent="0.25">
      <c r="B124" s="11">
        <v>103426861</v>
      </c>
      <c r="C124" s="12" t="s">
        <v>178</v>
      </c>
      <c r="D124" s="13">
        <v>1995</v>
      </c>
      <c r="E124" s="13">
        <v>1</v>
      </c>
      <c r="F124" s="12" t="s">
        <v>93</v>
      </c>
      <c r="G124" s="12">
        <v>5</v>
      </c>
      <c r="H124" s="21">
        <v>7448637</v>
      </c>
      <c r="I124" s="21">
        <v>8458180</v>
      </c>
      <c r="J124" s="22"/>
      <c r="K124" s="22"/>
    </row>
    <row r="125" spans="2:11" x14ac:dyDescent="0.25">
      <c r="B125" s="11">
        <v>101241467</v>
      </c>
      <c r="C125" s="12" t="s">
        <v>179</v>
      </c>
      <c r="D125" s="13">
        <v>1992</v>
      </c>
      <c r="E125" s="13">
        <v>2</v>
      </c>
      <c r="F125" s="12" t="s">
        <v>46</v>
      </c>
      <c r="G125" s="12">
        <v>6</v>
      </c>
      <c r="H125" s="21">
        <v>3532187</v>
      </c>
      <c r="I125" s="21">
        <v>8456949</v>
      </c>
      <c r="J125" s="22"/>
      <c r="K125" s="22"/>
    </row>
    <row r="126" spans="2:11" x14ac:dyDescent="0.25">
      <c r="B126" s="11">
        <v>106008364</v>
      </c>
      <c r="C126" s="12" t="s">
        <v>180</v>
      </c>
      <c r="D126" s="13">
        <v>2008</v>
      </c>
      <c r="E126" s="13">
        <v>3</v>
      </c>
      <c r="F126" s="12" t="s">
        <v>93</v>
      </c>
      <c r="G126" s="12">
        <v>5</v>
      </c>
      <c r="H126" s="21">
        <v>8266632</v>
      </c>
      <c r="I126" s="21">
        <v>8456295</v>
      </c>
      <c r="J126" s="22"/>
      <c r="K126" s="22"/>
    </row>
    <row r="127" spans="2:11" x14ac:dyDescent="0.25">
      <c r="B127" s="11">
        <v>107651520</v>
      </c>
      <c r="C127" s="12" t="s">
        <v>181</v>
      </c>
      <c r="D127" s="13">
        <v>1992</v>
      </c>
      <c r="E127" s="13">
        <v>1</v>
      </c>
      <c r="F127" s="12" t="s">
        <v>44</v>
      </c>
      <c r="G127" s="12">
        <v>4</v>
      </c>
      <c r="H127" s="21">
        <v>3882941</v>
      </c>
      <c r="I127" s="21">
        <v>8455182</v>
      </c>
      <c r="J127" s="22"/>
      <c r="K127" s="22"/>
    </row>
    <row r="128" spans="2:11" x14ac:dyDescent="0.25">
      <c r="B128" s="11">
        <v>105599469</v>
      </c>
      <c r="C128" s="12" t="s">
        <v>182</v>
      </c>
      <c r="D128" s="13">
        <v>1992</v>
      </c>
      <c r="E128" s="13">
        <v>1</v>
      </c>
      <c r="F128" s="12" t="s">
        <v>46</v>
      </c>
      <c r="G128" s="12">
        <v>6</v>
      </c>
      <c r="H128" s="21">
        <v>-357706</v>
      </c>
      <c r="I128" s="21">
        <v>8444615</v>
      </c>
      <c r="J128" s="22"/>
      <c r="K128" s="22"/>
    </row>
    <row r="129" spans="2:11" x14ac:dyDescent="0.25">
      <c r="B129" s="11">
        <v>103427258</v>
      </c>
      <c r="C129" s="12" t="s">
        <v>183</v>
      </c>
      <c r="D129" s="13">
        <v>2008</v>
      </c>
      <c r="E129" s="13">
        <v>5</v>
      </c>
      <c r="F129" s="12" t="s">
        <v>96</v>
      </c>
      <c r="G129" s="12">
        <v>4</v>
      </c>
      <c r="H129" s="21">
        <v>2191480</v>
      </c>
      <c r="I129" s="21">
        <v>8439964</v>
      </c>
      <c r="J129" s="22"/>
      <c r="K129" s="22"/>
    </row>
    <row r="130" spans="2:11" x14ac:dyDescent="0.25">
      <c r="B130" s="11">
        <v>107642744</v>
      </c>
      <c r="C130" s="12" t="s">
        <v>184</v>
      </c>
      <c r="D130" s="13">
        <v>2003</v>
      </c>
      <c r="E130" s="13">
        <v>3</v>
      </c>
      <c r="F130" s="12" t="s">
        <v>185</v>
      </c>
      <c r="G130" s="12">
        <v>5</v>
      </c>
      <c r="H130" s="21">
        <v>7123992</v>
      </c>
      <c r="I130" s="21">
        <v>8436750</v>
      </c>
      <c r="J130" s="22"/>
      <c r="K130" s="22"/>
    </row>
    <row r="131" spans="2:11" x14ac:dyDescent="0.25">
      <c r="B131" s="11">
        <v>107710774</v>
      </c>
      <c r="C131" s="12" t="s">
        <v>186</v>
      </c>
      <c r="D131" s="13">
        <v>2008</v>
      </c>
      <c r="E131" s="13">
        <v>1</v>
      </c>
      <c r="F131" s="12" t="s">
        <v>38</v>
      </c>
      <c r="G131" s="12">
        <v>5</v>
      </c>
      <c r="H131" s="21">
        <v>5370342</v>
      </c>
      <c r="I131" s="21">
        <v>8429370</v>
      </c>
      <c r="J131" s="22"/>
      <c r="K131" s="22"/>
    </row>
    <row r="132" spans="2:11" x14ac:dyDescent="0.25">
      <c r="B132" s="11">
        <v>108906910</v>
      </c>
      <c r="C132" s="12" t="s">
        <v>187</v>
      </c>
      <c r="D132" s="13">
        <v>2008</v>
      </c>
      <c r="E132" s="13">
        <v>3</v>
      </c>
      <c r="F132" s="12" t="s">
        <v>76</v>
      </c>
      <c r="G132" s="12">
        <v>5</v>
      </c>
      <c r="H132" s="21">
        <v>2767984</v>
      </c>
      <c r="I132" s="21">
        <v>8404007</v>
      </c>
      <c r="J132" s="22"/>
      <c r="K132" s="22"/>
    </row>
    <row r="133" spans="2:11" x14ac:dyDescent="0.25">
      <c r="B133" s="11">
        <v>100665151</v>
      </c>
      <c r="C133" s="12" t="s">
        <v>188</v>
      </c>
      <c r="D133" s="13">
        <v>2006</v>
      </c>
      <c r="E133" s="13">
        <v>1</v>
      </c>
      <c r="F133" s="12" t="s">
        <v>56</v>
      </c>
      <c r="G133" s="12">
        <v>4</v>
      </c>
      <c r="H133" s="21">
        <v>9472171</v>
      </c>
      <c r="I133" s="21">
        <v>8376557</v>
      </c>
      <c r="J133" s="22"/>
      <c r="K133" s="22"/>
    </row>
    <row r="134" spans="2:11" x14ac:dyDescent="0.25">
      <c r="B134" s="11">
        <v>107454448</v>
      </c>
      <c r="C134" s="12" t="s">
        <v>189</v>
      </c>
      <c r="D134" s="13">
        <v>1994</v>
      </c>
      <c r="E134" s="13">
        <v>1</v>
      </c>
      <c r="F134" s="12" t="s">
        <v>96</v>
      </c>
      <c r="G134" s="12">
        <v>4</v>
      </c>
      <c r="H134" s="21">
        <v>1071563</v>
      </c>
      <c r="I134" s="21">
        <v>8365717</v>
      </c>
      <c r="J134" s="22"/>
      <c r="K134" s="22"/>
    </row>
    <row r="135" spans="2:11" x14ac:dyDescent="0.25">
      <c r="B135" s="11">
        <v>101033017</v>
      </c>
      <c r="C135" s="12" t="s">
        <v>190</v>
      </c>
      <c r="D135" s="13">
        <v>2002</v>
      </c>
      <c r="E135" s="13">
        <v>1</v>
      </c>
      <c r="F135" s="12" t="s">
        <v>146</v>
      </c>
      <c r="G135" s="12">
        <v>4</v>
      </c>
      <c r="H135" s="21">
        <v>7734222</v>
      </c>
      <c r="I135" s="21">
        <v>8358314</v>
      </c>
      <c r="J135" s="22"/>
      <c r="K135" s="22"/>
    </row>
    <row r="136" spans="2:11" x14ac:dyDescent="0.25">
      <c r="B136" s="11">
        <v>107248477</v>
      </c>
      <c r="C136" s="12" t="s">
        <v>191</v>
      </c>
      <c r="D136" s="13">
        <v>1992</v>
      </c>
      <c r="E136" s="13">
        <v>1</v>
      </c>
      <c r="F136" s="12" t="s">
        <v>44</v>
      </c>
      <c r="G136" s="12">
        <v>4</v>
      </c>
      <c r="H136" s="21">
        <v>6763586</v>
      </c>
      <c r="I136" s="21">
        <v>8317830</v>
      </c>
      <c r="J136" s="22"/>
      <c r="K136" s="22"/>
    </row>
    <row r="137" spans="2:11" x14ac:dyDescent="0.25">
      <c r="B137" s="11">
        <v>100207026</v>
      </c>
      <c r="C137" s="12" t="s">
        <v>192</v>
      </c>
      <c r="D137" s="13">
        <v>2005</v>
      </c>
      <c r="E137" s="13">
        <v>1</v>
      </c>
      <c r="F137" s="12" t="s">
        <v>76</v>
      </c>
      <c r="G137" s="12">
        <v>5</v>
      </c>
      <c r="H137" s="21">
        <v>3787853</v>
      </c>
      <c r="I137" s="21">
        <v>8315068</v>
      </c>
      <c r="J137" s="22"/>
      <c r="K137" s="22"/>
    </row>
    <row r="138" spans="2:11" x14ac:dyDescent="0.25">
      <c r="B138" s="11">
        <v>101656768</v>
      </c>
      <c r="C138" s="12" t="s">
        <v>193</v>
      </c>
      <c r="D138" s="13">
        <v>1992</v>
      </c>
      <c r="E138" s="13">
        <v>4</v>
      </c>
      <c r="F138" s="12" t="s">
        <v>88</v>
      </c>
      <c r="G138" s="12">
        <v>7</v>
      </c>
      <c r="H138" s="21">
        <v>5123454</v>
      </c>
      <c r="I138" s="21">
        <v>8300970</v>
      </c>
      <c r="J138" s="22"/>
      <c r="K138" s="22"/>
    </row>
    <row r="139" spans="2:11" x14ac:dyDescent="0.25">
      <c r="B139" s="11">
        <v>104155118</v>
      </c>
      <c r="C139" s="12" t="s">
        <v>194</v>
      </c>
      <c r="D139" s="13">
        <v>2005</v>
      </c>
      <c r="E139" s="13">
        <v>3</v>
      </c>
      <c r="F139" s="12" t="s">
        <v>44</v>
      </c>
      <c r="G139" s="12">
        <v>4</v>
      </c>
      <c r="H139" s="21">
        <v>-557447</v>
      </c>
      <c r="I139" s="21">
        <v>8288063</v>
      </c>
      <c r="J139" s="22"/>
      <c r="K139" s="22"/>
    </row>
    <row r="140" spans="2:11" x14ac:dyDescent="0.25">
      <c r="B140" s="11">
        <v>104861879</v>
      </c>
      <c r="C140" s="12" t="s">
        <v>195</v>
      </c>
      <c r="D140" s="13">
        <v>2005</v>
      </c>
      <c r="E140" s="13">
        <v>1</v>
      </c>
      <c r="F140" s="12" t="s">
        <v>98</v>
      </c>
      <c r="G140" s="12">
        <v>2</v>
      </c>
      <c r="H140" s="21">
        <v>6045688</v>
      </c>
      <c r="I140" s="21">
        <v>8266503</v>
      </c>
      <c r="J140" s="22"/>
      <c r="K140" s="22"/>
    </row>
    <row r="141" spans="2:11" x14ac:dyDescent="0.25">
      <c r="B141" s="11">
        <v>100444992</v>
      </c>
      <c r="C141" s="12" t="s">
        <v>196</v>
      </c>
      <c r="D141" s="13">
        <v>2008</v>
      </c>
      <c r="E141" s="13">
        <v>1</v>
      </c>
      <c r="F141" s="12" t="s">
        <v>61</v>
      </c>
      <c r="G141" s="12">
        <v>5</v>
      </c>
      <c r="H141" s="21">
        <v>4106972</v>
      </c>
      <c r="I141" s="21">
        <v>8255146</v>
      </c>
      <c r="J141" s="22"/>
      <c r="K141" s="22"/>
    </row>
    <row r="142" spans="2:11" x14ac:dyDescent="0.25">
      <c r="B142" s="11">
        <v>103805944</v>
      </c>
      <c r="C142" s="12" t="s">
        <v>110</v>
      </c>
      <c r="D142" s="13">
        <v>2005</v>
      </c>
      <c r="E142" s="13">
        <v>1</v>
      </c>
      <c r="F142" s="12" t="s">
        <v>96</v>
      </c>
      <c r="G142" s="12">
        <v>4</v>
      </c>
      <c r="H142" s="21">
        <v>8105172</v>
      </c>
      <c r="I142" s="21">
        <v>8201617</v>
      </c>
      <c r="J142" s="22"/>
      <c r="K142" s="22"/>
    </row>
    <row r="143" spans="2:11" x14ac:dyDescent="0.25">
      <c r="B143" s="11">
        <v>106984580</v>
      </c>
      <c r="C143" s="12" t="s">
        <v>197</v>
      </c>
      <c r="D143" s="13">
        <v>2002</v>
      </c>
      <c r="E143" s="13">
        <v>1</v>
      </c>
      <c r="F143" s="12" t="s">
        <v>167</v>
      </c>
      <c r="G143" s="12">
        <v>2</v>
      </c>
      <c r="H143" s="21">
        <v>5967868</v>
      </c>
      <c r="I143" s="21">
        <v>8188786</v>
      </c>
      <c r="J143" s="22"/>
      <c r="K143" s="22"/>
    </row>
    <row r="144" spans="2:11" x14ac:dyDescent="0.25">
      <c r="B144" s="11">
        <v>103369538</v>
      </c>
      <c r="C144" s="12" t="s">
        <v>198</v>
      </c>
      <c r="D144" s="13">
        <v>2008</v>
      </c>
      <c r="E144" s="13">
        <v>1</v>
      </c>
      <c r="F144" s="12" t="s">
        <v>56</v>
      </c>
      <c r="G144" s="12">
        <v>4</v>
      </c>
      <c r="H144" s="21">
        <v>3644032</v>
      </c>
      <c r="I144" s="21">
        <v>8188532</v>
      </c>
      <c r="J144" s="22"/>
      <c r="K144" s="22"/>
    </row>
    <row r="145" spans="2:11" x14ac:dyDescent="0.25">
      <c r="B145" s="11">
        <v>104801310</v>
      </c>
      <c r="C145" s="12" t="s">
        <v>199</v>
      </c>
      <c r="D145" s="13">
        <v>2005</v>
      </c>
      <c r="E145" s="13">
        <v>1</v>
      </c>
      <c r="F145" s="12" t="s">
        <v>46</v>
      </c>
      <c r="G145" s="12">
        <v>6</v>
      </c>
      <c r="H145" s="21">
        <v>3928503</v>
      </c>
      <c r="I145" s="21">
        <v>8176308</v>
      </c>
      <c r="J145" s="22"/>
      <c r="K145" s="22"/>
    </row>
    <row r="146" spans="2:11" x14ac:dyDescent="0.25">
      <c r="B146" s="11">
        <v>106470066</v>
      </c>
      <c r="C146" s="12" t="s">
        <v>200</v>
      </c>
      <c r="D146" s="13">
        <v>2005</v>
      </c>
      <c r="E146" s="13">
        <v>1</v>
      </c>
      <c r="F146" s="12" t="s">
        <v>98</v>
      </c>
      <c r="G146" s="12">
        <v>2</v>
      </c>
      <c r="H146" s="21">
        <v>-371920</v>
      </c>
      <c r="I146" s="21">
        <v>8163749</v>
      </c>
      <c r="J146" s="22"/>
      <c r="K146" s="22"/>
    </row>
    <row r="147" spans="2:11" x14ac:dyDescent="0.25">
      <c r="B147" s="11">
        <v>103445485</v>
      </c>
      <c r="C147" s="12" t="s">
        <v>201</v>
      </c>
      <c r="D147" s="13">
        <v>2006</v>
      </c>
      <c r="E147" s="13">
        <v>1</v>
      </c>
      <c r="F147" s="12" t="s">
        <v>46</v>
      </c>
      <c r="G147" s="12">
        <v>6</v>
      </c>
      <c r="H147" s="21">
        <v>1923644</v>
      </c>
      <c r="I147" s="21">
        <v>8157070</v>
      </c>
      <c r="J147" s="22"/>
      <c r="K147" s="22"/>
    </row>
    <row r="148" spans="2:11" x14ac:dyDescent="0.25">
      <c r="B148" s="11">
        <v>107924354</v>
      </c>
      <c r="C148" s="12" t="s">
        <v>202</v>
      </c>
      <c r="D148" s="13">
        <v>1992</v>
      </c>
      <c r="E148" s="13">
        <v>2</v>
      </c>
      <c r="F148" s="12" t="s">
        <v>203</v>
      </c>
      <c r="G148" s="12">
        <v>5</v>
      </c>
      <c r="H148" s="21">
        <v>4000441</v>
      </c>
      <c r="I148" s="21">
        <v>8144716</v>
      </c>
      <c r="J148" s="22"/>
      <c r="K148" s="22"/>
    </row>
    <row r="149" spans="2:11" x14ac:dyDescent="0.25">
      <c r="B149" s="11">
        <v>107270026</v>
      </c>
      <c r="C149" s="12" t="s">
        <v>204</v>
      </c>
      <c r="D149" s="13">
        <v>2006</v>
      </c>
      <c r="E149" s="13">
        <v>7</v>
      </c>
      <c r="F149" s="12" t="s">
        <v>42</v>
      </c>
      <c r="G149" s="12">
        <v>7</v>
      </c>
      <c r="H149" s="21">
        <v>3867348</v>
      </c>
      <c r="I149" s="21">
        <v>8139388</v>
      </c>
      <c r="J149" s="22"/>
      <c r="K149" s="22"/>
    </row>
    <row r="150" spans="2:11" x14ac:dyDescent="0.25">
      <c r="B150" s="11">
        <v>101846923</v>
      </c>
      <c r="C150" s="12" t="s">
        <v>205</v>
      </c>
      <c r="D150" s="13">
        <v>2002</v>
      </c>
      <c r="E150" s="13">
        <v>1</v>
      </c>
      <c r="F150" s="12" t="s">
        <v>46</v>
      </c>
      <c r="G150" s="12">
        <v>6</v>
      </c>
      <c r="H150" s="21">
        <v>5661678</v>
      </c>
      <c r="I150" s="21">
        <v>8135484</v>
      </c>
      <c r="J150" s="22"/>
      <c r="K150" s="22"/>
    </row>
    <row r="151" spans="2:11" x14ac:dyDescent="0.25">
      <c r="B151" s="11">
        <v>103299592</v>
      </c>
      <c r="C151" s="12" t="s">
        <v>206</v>
      </c>
      <c r="D151" s="13">
        <v>1994</v>
      </c>
      <c r="E151" s="13">
        <v>3</v>
      </c>
      <c r="F151" s="12" t="s">
        <v>82</v>
      </c>
      <c r="G151" s="12">
        <v>2</v>
      </c>
      <c r="H151" s="21">
        <v>8722568</v>
      </c>
      <c r="I151" s="21">
        <v>8132267</v>
      </c>
      <c r="J151" s="22"/>
      <c r="K151" s="22"/>
    </row>
    <row r="152" spans="2:11" x14ac:dyDescent="0.25">
      <c r="B152" s="11">
        <v>106832385</v>
      </c>
      <c r="C152" s="12" t="s">
        <v>207</v>
      </c>
      <c r="D152" s="13">
        <v>2008</v>
      </c>
      <c r="E152" s="13">
        <v>1</v>
      </c>
      <c r="F152" s="12" t="s">
        <v>44</v>
      </c>
      <c r="G152" s="12">
        <v>4</v>
      </c>
      <c r="H152" s="21">
        <v>887333</v>
      </c>
      <c r="I152" s="21">
        <v>8128192</v>
      </c>
      <c r="J152" s="22"/>
      <c r="K152" s="22"/>
    </row>
    <row r="153" spans="2:11" x14ac:dyDescent="0.25">
      <c r="B153" s="11">
        <v>105751651</v>
      </c>
      <c r="C153" s="12" t="s">
        <v>208</v>
      </c>
      <c r="D153" s="13">
        <v>1995</v>
      </c>
      <c r="E153" s="13">
        <v>1</v>
      </c>
      <c r="F153" s="12" t="s">
        <v>46</v>
      </c>
      <c r="G153" s="12">
        <v>6</v>
      </c>
      <c r="H153" s="21">
        <v>1175752</v>
      </c>
      <c r="I153" s="21">
        <v>8126329</v>
      </c>
      <c r="J153" s="22"/>
      <c r="K153" s="22"/>
    </row>
    <row r="154" spans="2:11" x14ac:dyDescent="0.25">
      <c r="B154" s="11">
        <v>104890275</v>
      </c>
      <c r="C154" s="12" t="s">
        <v>209</v>
      </c>
      <c r="D154" s="13">
        <v>2002</v>
      </c>
      <c r="E154" s="13">
        <v>1</v>
      </c>
      <c r="F154" s="12" t="s">
        <v>40</v>
      </c>
      <c r="G154" s="12">
        <v>4</v>
      </c>
      <c r="H154" s="21">
        <v>7272957</v>
      </c>
      <c r="I154" s="21">
        <v>8104191</v>
      </c>
      <c r="J154" s="22"/>
      <c r="K154" s="22"/>
    </row>
    <row r="155" spans="2:11" x14ac:dyDescent="0.25">
      <c r="B155" s="11">
        <v>102325567</v>
      </c>
      <c r="C155" s="12" t="s">
        <v>210</v>
      </c>
      <c r="D155" s="13">
        <v>1999</v>
      </c>
      <c r="E155" s="13">
        <v>1</v>
      </c>
      <c r="F155" s="12" t="s">
        <v>42</v>
      </c>
      <c r="G155" s="12">
        <v>7</v>
      </c>
      <c r="H155" s="21">
        <v>2767913</v>
      </c>
      <c r="I155" s="21">
        <v>8077396</v>
      </c>
      <c r="J155" s="22"/>
      <c r="K155" s="22"/>
    </row>
    <row r="156" spans="2:11" x14ac:dyDescent="0.25">
      <c r="B156" s="11">
        <v>107333020</v>
      </c>
      <c r="C156" s="12" t="s">
        <v>211</v>
      </c>
      <c r="D156" s="13">
        <v>1997</v>
      </c>
      <c r="E156" s="13">
        <v>1</v>
      </c>
      <c r="F156" s="12" t="s">
        <v>61</v>
      </c>
      <c r="G156" s="12">
        <v>5</v>
      </c>
      <c r="H156" s="21">
        <v>4025150</v>
      </c>
      <c r="I156" s="21">
        <v>8058903</v>
      </c>
      <c r="J156" s="22"/>
      <c r="K156" s="22"/>
    </row>
    <row r="157" spans="2:11" x14ac:dyDescent="0.25">
      <c r="B157" s="11">
        <v>106692320</v>
      </c>
      <c r="C157" s="12" t="s">
        <v>212</v>
      </c>
      <c r="D157" s="13">
        <v>1997</v>
      </c>
      <c r="E157" s="13">
        <v>1</v>
      </c>
      <c r="F157" s="12" t="s">
        <v>93</v>
      </c>
      <c r="G157" s="12">
        <v>5</v>
      </c>
      <c r="H157" s="21">
        <v>5630936</v>
      </c>
      <c r="I157" s="21">
        <v>8057336</v>
      </c>
      <c r="J157" s="22"/>
      <c r="K157" s="22"/>
    </row>
    <row r="158" spans="2:11" x14ac:dyDescent="0.25">
      <c r="B158" s="11">
        <v>106689410</v>
      </c>
      <c r="C158" s="12" t="s">
        <v>213</v>
      </c>
      <c r="D158" s="13">
        <v>1992</v>
      </c>
      <c r="E158" s="13">
        <v>6</v>
      </c>
      <c r="F158" s="12" t="s">
        <v>40</v>
      </c>
      <c r="G158" s="12">
        <v>4</v>
      </c>
      <c r="H158" s="21">
        <v>5382382</v>
      </c>
      <c r="I158" s="21">
        <v>8025468</v>
      </c>
      <c r="J158" s="22"/>
      <c r="K158" s="22"/>
    </row>
    <row r="159" spans="2:11" x14ac:dyDescent="0.25">
      <c r="B159" s="11">
        <v>106844395</v>
      </c>
      <c r="C159" s="12" t="s">
        <v>214</v>
      </c>
      <c r="D159" s="13">
        <v>1999</v>
      </c>
      <c r="E159" s="13">
        <v>3</v>
      </c>
      <c r="F159" s="12" t="s">
        <v>38</v>
      </c>
      <c r="G159" s="12">
        <v>5</v>
      </c>
      <c r="H159" s="21">
        <v>2069416</v>
      </c>
      <c r="I159" s="21">
        <v>8007836</v>
      </c>
      <c r="J159" s="22"/>
      <c r="K159" s="22"/>
    </row>
    <row r="160" spans="2:11" x14ac:dyDescent="0.25">
      <c r="B160" s="11">
        <v>106705979</v>
      </c>
      <c r="C160" s="12" t="s">
        <v>215</v>
      </c>
      <c r="D160" s="13">
        <v>2008</v>
      </c>
      <c r="E160" s="13">
        <v>1</v>
      </c>
      <c r="F160" s="12" t="s">
        <v>46</v>
      </c>
      <c r="G160" s="12">
        <v>6</v>
      </c>
      <c r="H160" s="21">
        <v>870935</v>
      </c>
      <c r="I160" s="21">
        <v>8006992</v>
      </c>
      <c r="J160" s="22"/>
      <c r="K160" s="22"/>
    </row>
    <row r="161" spans="2:11" x14ac:dyDescent="0.25">
      <c r="B161" s="11">
        <v>105160182</v>
      </c>
      <c r="C161" s="12" t="s">
        <v>216</v>
      </c>
      <c r="D161" s="13">
        <v>2008</v>
      </c>
      <c r="E161" s="13">
        <v>1</v>
      </c>
      <c r="F161" s="12" t="s">
        <v>72</v>
      </c>
      <c r="G161" s="12">
        <v>5</v>
      </c>
      <c r="H161" s="21">
        <v>8559377</v>
      </c>
      <c r="I161" s="21">
        <v>8006526</v>
      </c>
      <c r="J161" s="22"/>
      <c r="K161" s="22"/>
    </row>
    <row r="162" spans="2:11" x14ac:dyDescent="0.25">
      <c r="B162" s="11">
        <v>108128101</v>
      </c>
      <c r="C162" s="12" t="s">
        <v>217</v>
      </c>
      <c r="D162" s="13">
        <v>1997</v>
      </c>
      <c r="E162" s="13">
        <v>1</v>
      </c>
      <c r="F162" s="12" t="s">
        <v>44</v>
      </c>
      <c r="G162" s="12">
        <v>4</v>
      </c>
      <c r="H162" s="21">
        <v>7605066</v>
      </c>
      <c r="I162" s="21">
        <v>7995946</v>
      </c>
      <c r="J162" s="22"/>
      <c r="K162" s="22"/>
    </row>
    <row r="163" spans="2:11" x14ac:dyDescent="0.25">
      <c r="B163" s="11">
        <v>103842058</v>
      </c>
      <c r="C163" s="12" t="s">
        <v>218</v>
      </c>
      <c r="D163" s="13">
        <v>2003</v>
      </c>
      <c r="E163" s="13">
        <v>1</v>
      </c>
      <c r="F163" s="12" t="s">
        <v>40</v>
      </c>
      <c r="G163" s="12">
        <v>4</v>
      </c>
      <c r="H163" s="21">
        <v>1431472</v>
      </c>
      <c r="I163" s="21">
        <v>7994175</v>
      </c>
      <c r="J163" s="22"/>
      <c r="K163" s="22"/>
    </row>
    <row r="164" spans="2:11" x14ac:dyDescent="0.25">
      <c r="B164" s="11">
        <v>105487605</v>
      </c>
      <c r="C164" s="12" t="s">
        <v>219</v>
      </c>
      <c r="D164" s="13">
        <v>2002</v>
      </c>
      <c r="E164" s="13">
        <v>6</v>
      </c>
      <c r="F164" s="12" t="s">
        <v>38</v>
      </c>
      <c r="G164" s="12">
        <v>5</v>
      </c>
      <c r="H164" s="21">
        <v>1785084</v>
      </c>
      <c r="I164" s="21">
        <v>7989832</v>
      </c>
      <c r="J164" s="22"/>
      <c r="K164" s="22"/>
    </row>
    <row r="165" spans="2:11" x14ac:dyDescent="0.25">
      <c r="B165" s="11">
        <v>107277065</v>
      </c>
      <c r="C165" s="12" t="s">
        <v>220</v>
      </c>
      <c r="D165" s="13">
        <v>1994</v>
      </c>
      <c r="E165" s="13">
        <v>1</v>
      </c>
      <c r="F165" s="12" t="s">
        <v>66</v>
      </c>
      <c r="G165" s="12">
        <v>2</v>
      </c>
      <c r="H165" s="21">
        <v>3593630</v>
      </c>
      <c r="I165" s="21">
        <v>7972606</v>
      </c>
      <c r="J165" s="22"/>
      <c r="K165" s="22"/>
    </row>
    <row r="166" spans="2:11" x14ac:dyDescent="0.25">
      <c r="B166" s="11">
        <v>108902976</v>
      </c>
      <c r="C166" s="12" t="s">
        <v>221</v>
      </c>
      <c r="D166" s="13">
        <v>2003</v>
      </c>
      <c r="E166" s="13">
        <v>1</v>
      </c>
      <c r="F166" s="12" t="s">
        <v>40</v>
      </c>
      <c r="G166" s="12">
        <v>4</v>
      </c>
      <c r="H166" s="21">
        <v>8834989</v>
      </c>
      <c r="I166" s="21">
        <v>7934939</v>
      </c>
      <c r="J166" s="22"/>
      <c r="K166" s="22"/>
    </row>
    <row r="167" spans="2:11" x14ac:dyDescent="0.25">
      <c r="B167" s="11">
        <v>108744932</v>
      </c>
      <c r="C167" s="12" t="s">
        <v>222</v>
      </c>
      <c r="D167" s="13">
        <v>1995</v>
      </c>
      <c r="E167" s="13">
        <v>1</v>
      </c>
      <c r="F167" s="12" t="s">
        <v>46</v>
      </c>
      <c r="G167" s="12">
        <v>6</v>
      </c>
      <c r="H167" s="21">
        <v>9926480</v>
      </c>
      <c r="I167" s="21">
        <v>7934607</v>
      </c>
      <c r="J167" s="22"/>
      <c r="K167" s="22"/>
    </row>
    <row r="168" spans="2:11" x14ac:dyDescent="0.25">
      <c r="B168" s="11">
        <v>103950430</v>
      </c>
      <c r="C168" s="12" t="s">
        <v>223</v>
      </c>
      <c r="D168" s="13">
        <v>2008</v>
      </c>
      <c r="E168" s="13">
        <v>3</v>
      </c>
      <c r="F168" s="12" t="s">
        <v>38</v>
      </c>
      <c r="G168" s="12">
        <v>5</v>
      </c>
      <c r="H168" s="21">
        <v>441721</v>
      </c>
      <c r="I168" s="21">
        <v>7931067</v>
      </c>
      <c r="J168" s="22"/>
      <c r="K168" s="22"/>
    </row>
    <row r="169" spans="2:11" x14ac:dyDescent="0.25">
      <c r="B169" s="11">
        <v>103756386</v>
      </c>
      <c r="C169" s="12" t="s">
        <v>224</v>
      </c>
      <c r="D169" s="13">
        <v>1995</v>
      </c>
      <c r="E169" s="13">
        <v>1</v>
      </c>
      <c r="F169" s="12" t="s">
        <v>93</v>
      </c>
      <c r="G169" s="12">
        <v>5</v>
      </c>
      <c r="H169" s="21">
        <v>5428280</v>
      </c>
      <c r="I169" s="21">
        <v>7930306</v>
      </c>
      <c r="J169" s="22"/>
      <c r="K169" s="22"/>
    </row>
    <row r="170" spans="2:11" x14ac:dyDescent="0.25">
      <c r="B170" s="11">
        <v>100194624</v>
      </c>
      <c r="C170" s="12" t="s">
        <v>225</v>
      </c>
      <c r="D170" s="13">
        <v>1999</v>
      </c>
      <c r="E170" s="13">
        <v>1</v>
      </c>
      <c r="F170" s="12" t="s">
        <v>46</v>
      </c>
      <c r="G170" s="12">
        <v>6</v>
      </c>
      <c r="H170" s="21">
        <v>8238851</v>
      </c>
      <c r="I170" s="21">
        <v>7929854</v>
      </c>
      <c r="J170" s="22"/>
      <c r="K170" s="22"/>
    </row>
    <row r="171" spans="2:11" x14ac:dyDescent="0.25">
      <c r="B171" s="11">
        <v>102449267</v>
      </c>
      <c r="C171" s="12" t="s">
        <v>226</v>
      </c>
      <c r="D171" s="13">
        <v>2002</v>
      </c>
      <c r="E171" s="13">
        <v>1</v>
      </c>
      <c r="F171" s="12" t="s">
        <v>167</v>
      </c>
      <c r="G171" s="12">
        <v>2</v>
      </c>
      <c r="H171" s="21">
        <v>-316532</v>
      </c>
      <c r="I171" s="21">
        <v>7893074</v>
      </c>
      <c r="J171" s="22"/>
      <c r="K171" s="22"/>
    </row>
    <row r="172" spans="2:11" x14ac:dyDescent="0.25">
      <c r="B172" s="11">
        <v>104649829</v>
      </c>
      <c r="C172" s="12" t="s">
        <v>227</v>
      </c>
      <c r="D172" s="13">
        <v>1992</v>
      </c>
      <c r="E172" s="13">
        <v>1</v>
      </c>
      <c r="F172" s="12" t="s">
        <v>93</v>
      </c>
      <c r="G172" s="12">
        <v>5</v>
      </c>
      <c r="H172" s="21">
        <v>6025290</v>
      </c>
      <c r="I172" s="21">
        <v>7885991</v>
      </c>
      <c r="J172" s="22"/>
      <c r="K172" s="22"/>
    </row>
    <row r="173" spans="2:11" x14ac:dyDescent="0.25">
      <c r="B173" s="11">
        <v>108931222</v>
      </c>
      <c r="C173" s="12" t="s">
        <v>228</v>
      </c>
      <c r="D173" s="13">
        <v>2005</v>
      </c>
      <c r="E173" s="13">
        <v>1</v>
      </c>
      <c r="F173" s="12" t="s">
        <v>38</v>
      </c>
      <c r="G173" s="12">
        <v>5</v>
      </c>
      <c r="H173" s="21">
        <v>2598128</v>
      </c>
      <c r="I173" s="21">
        <v>7845021</v>
      </c>
      <c r="J173" s="22"/>
      <c r="K173" s="22"/>
    </row>
    <row r="174" spans="2:11" x14ac:dyDescent="0.25">
      <c r="B174" s="11">
        <v>101992830</v>
      </c>
      <c r="C174" s="12" t="s">
        <v>229</v>
      </c>
      <c r="D174" s="13">
        <v>1995</v>
      </c>
      <c r="E174" s="13">
        <v>1</v>
      </c>
      <c r="F174" s="12" t="s">
        <v>42</v>
      </c>
      <c r="G174" s="12">
        <v>7</v>
      </c>
      <c r="H174" s="21">
        <v>3219271</v>
      </c>
      <c r="I174" s="21">
        <v>7832891</v>
      </c>
      <c r="J174" s="22"/>
      <c r="K174" s="22"/>
    </row>
    <row r="175" spans="2:11" x14ac:dyDescent="0.25">
      <c r="B175" s="11">
        <v>107190233</v>
      </c>
      <c r="C175" s="12" t="s">
        <v>80</v>
      </c>
      <c r="D175" s="13">
        <v>2008</v>
      </c>
      <c r="E175" s="13">
        <v>3</v>
      </c>
      <c r="F175" s="12" t="s">
        <v>96</v>
      </c>
      <c r="G175" s="12">
        <v>4</v>
      </c>
      <c r="H175" s="21">
        <v>8536834</v>
      </c>
      <c r="I175" s="21">
        <v>7819603</v>
      </c>
      <c r="J175" s="22"/>
      <c r="K175" s="22"/>
    </row>
    <row r="176" spans="2:11" x14ac:dyDescent="0.25">
      <c r="B176" s="11">
        <v>103306027</v>
      </c>
      <c r="C176" s="12" t="s">
        <v>230</v>
      </c>
      <c r="D176" s="13">
        <v>2008</v>
      </c>
      <c r="E176" s="13">
        <v>1</v>
      </c>
      <c r="F176" s="12" t="s">
        <v>42</v>
      </c>
      <c r="G176" s="12">
        <v>7</v>
      </c>
      <c r="H176" s="21">
        <v>-272418</v>
      </c>
      <c r="I176" s="21">
        <v>7807604</v>
      </c>
      <c r="J176" s="22"/>
      <c r="K176" s="22"/>
    </row>
    <row r="177" spans="2:11" x14ac:dyDescent="0.25">
      <c r="B177" s="11">
        <v>106678153</v>
      </c>
      <c r="C177" s="12" t="s">
        <v>231</v>
      </c>
      <c r="D177" s="13">
        <v>1992</v>
      </c>
      <c r="E177" s="13">
        <v>1</v>
      </c>
      <c r="F177" s="12" t="s">
        <v>203</v>
      </c>
      <c r="G177" s="12">
        <v>5</v>
      </c>
      <c r="H177" s="21">
        <v>9519927</v>
      </c>
      <c r="I177" s="21">
        <v>7795684</v>
      </c>
      <c r="J177" s="22"/>
      <c r="K177" s="22"/>
    </row>
    <row r="178" spans="2:11" x14ac:dyDescent="0.25">
      <c r="B178" s="11">
        <v>106321618</v>
      </c>
      <c r="C178" s="12" t="s">
        <v>232</v>
      </c>
      <c r="D178" s="13">
        <v>1999</v>
      </c>
      <c r="E178" s="13">
        <v>1</v>
      </c>
      <c r="F178" s="12" t="s">
        <v>63</v>
      </c>
      <c r="G178" s="12">
        <v>4</v>
      </c>
      <c r="H178" s="21">
        <v>6597202</v>
      </c>
      <c r="I178" s="21">
        <v>7794355</v>
      </c>
      <c r="J178" s="22"/>
      <c r="K178" s="22"/>
    </row>
    <row r="179" spans="2:11" x14ac:dyDescent="0.25">
      <c r="B179" s="11">
        <v>107630219</v>
      </c>
      <c r="C179" s="12" t="s">
        <v>233</v>
      </c>
      <c r="D179" s="13">
        <v>2008</v>
      </c>
      <c r="E179" s="13">
        <v>4</v>
      </c>
      <c r="F179" s="12" t="s">
        <v>48</v>
      </c>
      <c r="G179" s="12">
        <v>5</v>
      </c>
      <c r="H179" s="21">
        <v>3690776</v>
      </c>
      <c r="I179" s="21">
        <v>7792838</v>
      </c>
      <c r="J179" s="22"/>
      <c r="K179" s="22"/>
    </row>
    <row r="180" spans="2:11" x14ac:dyDescent="0.25">
      <c r="B180" s="11">
        <v>107976144</v>
      </c>
      <c r="C180" s="12" t="s">
        <v>234</v>
      </c>
      <c r="D180" s="13">
        <v>2006</v>
      </c>
      <c r="E180" s="13">
        <v>1</v>
      </c>
      <c r="F180" s="12" t="s">
        <v>46</v>
      </c>
      <c r="G180" s="12">
        <v>6</v>
      </c>
      <c r="H180" s="21">
        <v>1197768</v>
      </c>
      <c r="I180" s="21">
        <v>7777810</v>
      </c>
      <c r="J180" s="22"/>
      <c r="K180" s="22"/>
    </row>
    <row r="181" spans="2:11" x14ac:dyDescent="0.25">
      <c r="B181" s="11">
        <v>107244036</v>
      </c>
      <c r="C181" s="12" t="s">
        <v>235</v>
      </c>
      <c r="D181" s="13">
        <v>1995</v>
      </c>
      <c r="E181" s="13">
        <v>1</v>
      </c>
      <c r="F181" s="12" t="s">
        <v>46</v>
      </c>
      <c r="G181" s="12">
        <v>6</v>
      </c>
      <c r="H181" s="21">
        <v>1326377</v>
      </c>
      <c r="I181" s="21">
        <v>7771075</v>
      </c>
      <c r="J181" s="22"/>
      <c r="K181" s="22"/>
    </row>
    <row r="182" spans="2:11" x14ac:dyDescent="0.25">
      <c r="B182" s="11">
        <v>100204747</v>
      </c>
      <c r="C182" s="12" t="s">
        <v>236</v>
      </c>
      <c r="D182" s="13">
        <v>1995</v>
      </c>
      <c r="E182" s="13">
        <v>1</v>
      </c>
      <c r="F182" s="12" t="s">
        <v>46</v>
      </c>
      <c r="G182" s="12">
        <v>6</v>
      </c>
      <c r="H182" s="21">
        <v>613733</v>
      </c>
      <c r="I182" s="21">
        <v>7760690</v>
      </c>
      <c r="J182" s="22"/>
      <c r="K182" s="22"/>
    </row>
    <row r="183" spans="2:11" x14ac:dyDescent="0.25">
      <c r="B183" s="11">
        <v>106176556</v>
      </c>
      <c r="C183" s="12" t="s">
        <v>237</v>
      </c>
      <c r="D183" s="13">
        <v>2008</v>
      </c>
      <c r="E183" s="13">
        <v>1</v>
      </c>
      <c r="F183" s="12" t="s">
        <v>82</v>
      </c>
      <c r="G183" s="12">
        <v>2</v>
      </c>
      <c r="H183" s="21">
        <v>-84452</v>
      </c>
      <c r="I183" s="21">
        <v>7747930</v>
      </c>
      <c r="J183" s="22"/>
      <c r="K183" s="22"/>
    </row>
    <row r="184" spans="2:11" x14ac:dyDescent="0.25">
      <c r="B184" s="11">
        <v>108253195</v>
      </c>
      <c r="C184" s="12" t="s">
        <v>238</v>
      </c>
      <c r="D184" s="13">
        <v>2002</v>
      </c>
      <c r="E184" s="13">
        <v>1</v>
      </c>
      <c r="F184" s="12" t="s">
        <v>66</v>
      </c>
      <c r="G184" s="12">
        <v>2</v>
      </c>
      <c r="H184" s="21">
        <v>-982783</v>
      </c>
      <c r="I184" s="21">
        <v>7745671</v>
      </c>
      <c r="J184" s="22"/>
      <c r="K184" s="22"/>
    </row>
    <row r="185" spans="2:11" x14ac:dyDescent="0.25">
      <c r="B185" s="11">
        <v>107869470</v>
      </c>
      <c r="C185" s="12" t="s">
        <v>239</v>
      </c>
      <c r="D185" s="13">
        <v>2008</v>
      </c>
      <c r="E185" s="13">
        <v>1</v>
      </c>
      <c r="F185" s="12" t="s">
        <v>68</v>
      </c>
      <c r="G185" s="12">
        <v>2</v>
      </c>
      <c r="H185" s="21">
        <v>3413638</v>
      </c>
      <c r="I185" s="21">
        <v>7743786</v>
      </c>
      <c r="J185" s="22"/>
      <c r="K185" s="22"/>
    </row>
    <row r="186" spans="2:11" x14ac:dyDescent="0.25">
      <c r="B186" s="11">
        <v>107085547</v>
      </c>
      <c r="C186" s="12" t="s">
        <v>240</v>
      </c>
      <c r="D186" s="13">
        <v>2008</v>
      </c>
      <c r="E186" s="13">
        <v>4</v>
      </c>
      <c r="F186" s="12" t="s">
        <v>59</v>
      </c>
      <c r="G186" s="12">
        <v>2</v>
      </c>
      <c r="H186" s="21">
        <v>9804385</v>
      </c>
      <c r="I186" s="21">
        <v>7730585</v>
      </c>
      <c r="J186" s="22"/>
      <c r="K186" s="22"/>
    </row>
    <row r="187" spans="2:11" x14ac:dyDescent="0.25">
      <c r="B187" s="11">
        <v>103659847</v>
      </c>
      <c r="C187" s="12" t="s">
        <v>241</v>
      </c>
      <c r="D187" s="13">
        <v>1992</v>
      </c>
      <c r="E187" s="13">
        <v>1</v>
      </c>
      <c r="F187" s="12" t="s">
        <v>46</v>
      </c>
      <c r="G187" s="12">
        <v>6</v>
      </c>
      <c r="H187" s="21">
        <v>5711339</v>
      </c>
      <c r="I187" s="21">
        <v>7720260</v>
      </c>
      <c r="J187" s="22"/>
      <c r="K187" s="22"/>
    </row>
    <row r="188" spans="2:11" x14ac:dyDescent="0.25">
      <c r="B188" s="11">
        <v>103697763</v>
      </c>
      <c r="C188" s="12" t="s">
        <v>242</v>
      </c>
      <c r="D188" s="13">
        <v>2006</v>
      </c>
      <c r="E188" s="13">
        <v>1</v>
      </c>
      <c r="F188" s="12" t="s">
        <v>96</v>
      </c>
      <c r="G188" s="12">
        <v>4</v>
      </c>
      <c r="H188" s="21">
        <v>6689098</v>
      </c>
      <c r="I188" s="21">
        <v>7686098</v>
      </c>
      <c r="J188" s="22"/>
      <c r="K188" s="22"/>
    </row>
    <row r="189" spans="2:11" x14ac:dyDescent="0.25">
      <c r="B189" s="11">
        <v>107679518</v>
      </c>
      <c r="C189" s="12" t="s">
        <v>186</v>
      </c>
      <c r="D189" s="13">
        <v>2003</v>
      </c>
      <c r="E189" s="13">
        <v>6</v>
      </c>
      <c r="F189" s="12" t="s">
        <v>63</v>
      </c>
      <c r="G189" s="12">
        <v>4</v>
      </c>
      <c r="H189" s="21">
        <v>9920265</v>
      </c>
      <c r="I189" s="21">
        <v>7673900</v>
      </c>
      <c r="J189" s="22"/>
      <c r="K189" s="22"/>
    </row>
    <row r="190" spans="2:11" x14ac:dyDescent="0.25">
      <c r="B190" s="11">
        <v>104221414</v>
      </c>
      <c r="C190" s="12" t="s">
        <v>243</v>
      </c>
      <c r="D190" s="13">
        <v>1995</v>
      </c>
      <c r="E190" s="13">
        <v>1</v>
      </c>
      <c r="F190" s="12" t="s">
        <v>244</v>
      </c>
      <c r="G190" s="12">
        <v>1</v>
      </c>
      <c r="H190" s="21">
        <v>6474544</v>
      </c>
      <c r="I190" s="21">
        <v>7650716</v>
      </c>
      <c r="J190" s="22"/>
      <c r="K190" s="22"/>
    </row>
    <row r="191" spans="2:11" x14ac:dyDescent="0.25">
      <c r="B191" s="11">
        <v>103154352</v>
      </c>
      <c r="C191" s="12" t="s">
        <v>245</v>
      </c>
      <c r="D191" s="13">
        <v>2003</v>
      </c>
      <c r="E191" s="13">
        <v>1</v>
      </c>
      <c r="F191" s="12" t="s">
        <v>66</v>
      </c>
      <c r="G191" s="12">
        <v>2</v>
      </c>
      <c r="H191" s="21">
        <v>6202239</v>
      </c>
      <c r="I191" s="21">
        <v>7646494</v>
      </c>
      <c r="J191" s="22"/>
      <c r="K191" s="22"/>
    </row>
    <row r="192" spans="2:11" x14ac:dyDescent="0.25">
      <c r="B192" s="11">
        <v>103230502</v>
      </c>
      <c r="C192" s="12" t="s">
        <v>246</v>
      </c>
      <c r="D192" s="13">
        <v>2008</v>
      </c>
      <c r="E192" s="13">
        <v>1</v>
      </c>
      <c r="F192" s="12" t="s">
        <v>46</v>
      </c>
      <c r="G192" s="12">
        <v>6</v>
      </c>
      <c r="H192" s="21">
        <v>16404</v>
      </c>
      <c r="I192" s="21">
        <v>7642072</v>
      </c>
      <c r="J192" s="22"/>
      <c r="K192" s="22"/>
    </row>
    <row r="193" spans="2:11" x14ac:dyDescent="0.25">
      <c r="B193" s="11">
        <v>105687265</v>
      </c>
      <c r="C193" s="12" t="s">
        <v>247</v>
      </c>
      <c r="D193" s="13">
        <v>1994</v>
      </c>
      <c r="E193" s="13">
        <v>1</v>
      </c>
      <c r="F193" s="12" t="s">
        <v>38</v>
      </c>
      <c r="G193" s="12">
        <v>5</v>
      </c>
      <c r="H193" s="21">
        <v>5695048</v>
      </c>
      <c r="I193" s="21">
        <v>7617956</v>
      </c>
      <c r="J193" s="22"/>
      <c r="K193" s="22"/>
    </row>
    <row r="194" spans="2:11" x14ac:dyDescent="0.25">
      <c r="B194" s="11">
        <v>106213126</v>
      </c>
      <c r="C194" s="12" t="s">
        <v>248</v>
      </c>
      <c r="D194" s="13">
        <v>2008</v>
      </c>
      <c r="E194" s="13">
        <v>3</v>
      </c>
      <c r="F194" s="12" t="s">
        <v>93</v>
      </c>
      <c r="G194" s="12">
        <v>5</v>
      </c>
      <c r="H194" s="21">
        <v>-960506</v>
      </c>
      <c r="I194" s="21">
        <v>7611271</v>
      </c>
      <c r="J194" s="22"/>
      <c r="K194" s="22"/>
    </row>
    <row r="195" spans="2:11" x14ac:dyDescent="0.25">
      <c r="B195" s="11">
        <v>102622758</v>
      </c>
      <c r="C195" s="12" t="s">
        <v>249</v>
      </c>
      <c r="D195" s="13">
        <v>1995</v>
      </c>
      <c r="E195" s="13">
        <v>1</v>
      </c>
      <c r="F195" s="12" t="s">
        <v>44</v>
      </c>
      <c r="G195" s="12">
        <v>4</v>
      </c>
      <c r="H195" s="21">
        <v>7363284</v>
      </c>
      <c r="I195" s="21">
        <v>7593997</v>
      </c>
      <c r="J195" s="22"/>
      <c r="K195" s="22"/>
    </row>
    <row r="196" spans="2:11" x14ac:dyDescent="0.25">
      <c r="B196" s="11">
        <v>102570579</v>
      </c>
      <c r="C196" s="12" t="s">
        <v>250</v>
      </c>
      <c r="D196" s="13">
        <v>2008</v>
      </c>
      <c r="E196" s="13">
        <v>1</v>
      </c>
      <c r="F196" s="12" t="s">
        <v>76</v>
      </c>
      <c r="G196" s="12">
        <v>5</v>
      </c>
      <c r="H196" s="21">
        <v>13504</v>
      </c>
      <c r="I196" s="21">
        <v>7585063</v>
      </c>
      <c r="J196" s="22"/>
      <c r="K196" s="22"/>
    </row>
    <row r="197" spans="2:11" x14ac:dyDescent="0.25">
      <c r="B197" s="11">
        <v>108590572</v>
      </c>
      <c r="C197" s="12" t="s">
        <v>251</v>
      </c>
      <c r="D197" s="13">
        <v>2008</v>
      </c>
      <c r="E197" s="13">
        <v>1</v>
      </c>
      <c r="F197" s="12" t="s">
        <v>98</v>
      </c>
      <c r="G197" s="12">
        <v>2</v>
      </c>
      <c r="H197" s="21">
        <v>6323444</v>
      </c>
      <c r="I197" s="21">
        <v>7581356</v>
      </c>
      <c r="J197" s="22"/>
      <c r="K197" s="22"/>
    </row>
    <row r="198" spans="2:11" x14ac:dyDescent="0.25">
      <c r="B198" s="11">
        <v>101117946</v>
      </c>
      <c r="C198" s="12" t="s">
        <v>252</v>
      </c>
      <c r="D198" s="13">
        <v>2002</v>
      </c>
      <c r="E198" s="13">
        <v>1</v>
      </c>
      <c r="F198" s="12" t="s">
        <v>253</v>
      </c>
      <c r="G198" s="12">
        <v>4</v>
      </c>
      <c r="H198" s="21">
        <v>1352466</v>
      </c>
      <c r="I198" s="21">
        <v>7566149</v>
      </c>
      <c r="J198" s="22"/>
      <c r="K198" s="22"/>
    </row>
    <row r="199" spans="2:11" x14ac:dyDescent="0.25">
      <c r="B199" s="11">
        <v>104998559</v>
      </c>
      <c r="C199" s="12" t="s">
        <v>254</v>
      </c>
      <c r="D199" s="13">
        <v>1992</v>
      </c>
      <c r="E199" s="13">
        <v>1</v>
      </c>
      <c r="F199" s="12" t="s">
        <v>98</v>
      </c>
      <c r="G199" s="12">
        <v>2</v>
      </c>
      <c r="H199" s="21">
        <v>9318103</v>
      </c>
      <c r="I199" s="21">
        <v>7548330</v>
      </c>
      <c r="J199" s="22"/>
      <c r="K199" s="22"/>
    </row>
    <row r="200" spans="2:11" x14ac:dyDescent="0.25">
      <c r="B200" s="11">
        <v>108057532</v>
      </c>
      <c r="C200" s="12" t="s">
        <v>255</v>
      </c>
      <c r="D200" s="13">
        <v>1994</v>
      </c>
      <c r="E200" s="13">
        <v>6</v>
      </c>
      <c r="F200" s="12" t="s">
        <v>38</v>
      </c>
      <c r="G200" s="12">
        <v>5</v>
      </c>
      <c r="H200" s="21">
        <v>3171442</v>
      </c>
      <c r="I200" s="21">
        <v>7528753</v>
      </c>
      <c r="J200" s="22"/>
      <c r="K200" s="22"/>
    </row>
    <row r="201" spans="2:11" x14ac:dyDescent="0.25">
      <c r="B201" s="11">
        <v>103443462</v>
      </c>
      <c r="C201" s="12" t="s">
        <v>256</v>
      </c>
      <c r="D201" s="13">
        <v>2008</v>
      </c>
      <c r="E201" s="13">
        <v>2</v>
      </c>
      <c r="F201" s="12" t="s">
        <v>98</v>
      </c>
      <c r="G201" s="12">
        <v>2</v>
      </c>
      <c r="H201" s="21">
        <v>4063051</v>
      </c>
      <c r="I201" s="21">
        <v>7522203</v>
      </c>
      <c r="J201" s="22"/>
      <c r="K201" s="22"/>
    </row>
    <row r="202" spans="2:11" x14ac:dyDescent="0.25">
      <c r="B202" s="11">
        <v>103598193</v>
      </c>
      <c r="C202" s="12" t="s">
        <v>257</v>
      </c>
      <c r="D202" s="13">
        <v>1997</v>
      </c>
      <c r="E202" s="13">
        <v>1</v>
      </c>
      <c r="F202" s="12" t="s">
        <v>96</v>
      </c>
      <c r="G202" s="12">
        <v>4</v>
      </c>
      <c r="H202" s="21">
        <v>9769195</v>
      </c>
      <c r="I202" s="21">
        <v>7521923</v>
      </c>
      <c r="J202" s="22"/>
      <c r="K202" s="22"/>
    </row>
    <row r="203" spans="2:11" x14ac:dyDescent="0.25">
      <c r="B203" s="11">
        <v>100532886</v>
      </c>
      <c r="C203" s="12" t="s">
        <v>234</v>
      </c>
      <c r="D203" s="13">
        <v>1995</v>
      </c>
      <c r="E203" s="13">
        <v>6</v>
      </c>
      <c r="F203" s="12" t="s">
        <v>63</v>
      </c>
      <c r="G203" s="12">
        <v>4</v>
      </c>
      <c r="H203" s="21">
        <v>-19507</v>
      </c>
      <c r="I203" s="21">
        <v>7504520</v>
      </c>
      <c r="J203" s="22"/>
      <c r="K203" s="22"/>
    </row>
    <row r="204" spans="2:11" x14ac:dyDescent="0.25">
      <c r="B204" s="11">
        <v>107558312</v>
      </c>
      <c r="C204" s="12" t="s">
        <v>258</v>
      </c>
      <c r="D204" s="13">
        <v>2008</v>
      </c>
      <c r="E204" s="13">
        <v>1</v>
      </c>
      <c r="F204" s="12" t="s">
        <v>44</v>
      </c>
      <c r="G204" s="12">
        <v>4</v>
      </c>
      <c r="H204" s="21">
        <v>4021373</v>
      </c>
      <c r="I204" s="21">
        <v>7493629</v>
      </c>
      <c r="J204" s="22"/>
      <c r="K204" s="22"/>
    </row>
    <row r="205" spans="2:11" x14ac:dyDescent="0.25">
      <c r="B205" s="11">
        <v>100455520</v>
      </c>
      <c r="C205" s="12" t="s">
        <v>259</v>
      </c>
      <c r="D205" s="13">
        <v>2006</v>
      </c>
      <c r="E205" s="13">
        <v>5</v>
      </c>
      <c r="F205" s="12" t="s">
        <v>44</v>
      </c>
      <c r="G205" s="12">
        <v>4</v>
      </c>
      <c r="H205" s="21">
        <v>6860723</v>
      </c>
      <c r="I205" s="21">
        <v>7493352</v>
      </c>
      <c r="J205" s="22"/>
      <c r="K205" s="22"/>
    </row>
    <row r="206" spans="2:11" x14ac:dyDescent="0.25">
      <c r="B206" s="11">
        <v>107136640</v>
      </c>
      <c r="C206" s="12" t="s">
        <v>260</v>
      </c>
      <c r="D206" s="13">
        <v>2008</v>
      </c>
      <c r="E206" s="13">
        <v>1</v>
      </c>
      <c r="F206" s="12" t="s">
        <v>61</v>
      </c>
      <c r="G206" s="12">
        <v>5</v>
      </c>
      <c r="H206" s="21">
        <v>9955696</v>
      </c>
      <c r="I206" s="21">
        <v>7446258</v>
      </c>
      <c r="J206" s="22"/>
      <c r="K206" s="22"/>
    </row>
    <row r="207" spans="2:11" x14ac:dyDescent="0.25">
      <c r="B207" s="11">
        <v>105469514</v>
      </c>
      <c r="C207" s="12" t="s">
        <v>261</v>
      </c>
      <c r="D207" s="13">
        <v>2003</v>
      </c>
      <c r="E207" s="13">
        <v>3</v>
      </c>
      <c r="F207" s="12" t="s">
        <v>88</v>
      </c>
      <c r="G207" s="12">
        <v>7</v>
      </c>
      <c r="H207" s="21">
        <v>6388222</v>
      </c>
      <c r="I207" s="21">
        <v>7440860</v>
      </c>
      <c r="J207" s="22"/>
      <c r="K207" s="22"/>
    </row>
    <row r="208" spans="2:11" x14ac:dyDescent="0.25">
      <c r="B208" s="11">
        <v>106650412</v>
      </c>
      <c r="C208" s="12" t="s">
        <v>262</v>
      </c>
      <c r="D208" s="13">
        <v>1994</v>
      </c>
      <c r="E208" s="13">
        <v>5</v>
      </c>
      <c r="F208" s="14" t="s">
        <v>36</v>
      </c>
      <c r="G208" s="12">
        <v>5</v>
      </c>
      <c r="H208" s="21">
        <v>6320089</v>
      </c>
      <c r="I208" s="21">
        <v>7440570</v>
      </c>
      <c r="J208" s="22"/>
      <c r="K208" s="22"/>
    </row>
    <row r="209" spans="2:11" x14ac:dyDescent="0.25">
      <c r="B209" s="11">
        <v>103738650</v>
      </c>
      <c r="C209" s="12" t="s">
        <v>263</v>
      </c>
      <c r="D209" s="13">
        <v>2002</v>
      </c>
      <c r="E209" s="13">
        <v>3</v>
      </c>
      <c r="F209" s="12" t="s">
        <v>56</v>
      </c>
      <c r="G209" s="12">
        <v>4</v>
      </c>
      <c r="H209" s="21">
        <v>5010891</v>
      </c>
      <c r="I209" s="21">
        <v>7434423</v>
      </c>
      <c r="J209" s="22"/>
      <c r="K209" s="22"/>
    </row>
    <row r="210" spans="2:11" x14ac:dyDescent="0.25">
      <c r="B210" s="11">
        <v>101486638</v>
      </c>
      <c r="C210" s="12" t="s">
        <v>264</v>
      </c>
      <c r="D210" s="13">
        <v>1995</v>
      </c>
      <c r="E210" s="13">
        <v>1</v>
      </c>
      <c r="F210" s="12" t="s">
        <v>146</v>
      </c>
      <c r="G210" s="12">
        <v>4</v>
      </c>
      <c r="H210" s="21">
        <v>8264894</v>
      </c>
      <c r="I210" s="21">
        <v>7429440</v>
      </c>
      <c r="J210" s="22"/>
      <c r="K210" s="22"/>
    </row>
    <row r="211" spans="2:11" x14ac:dyDescent="0.25">
      <c r="B211" s="11">
        <v>101908513</v>
      </c>
      <c r="C211" s="12" t="s">
        <v>265</v>
      </c>
      <c r="D211" s="13">
        <v>1999</v>
      </c>
      <c r="E211" s="13">
        <v>7</v>
      </c>
      <c r="F211" s="12" t="s">
        <v>167</v>
      </c>
      <c r="G211" s="12">
        <v>2</v>
      </c>
      <c r="H211" s="21">
        <v>1498982</v>
      </c>
      <c r="I211" s="21">
        <v>7423533</v>
      </c>
      <c r="J211" s="22"/>
      <c r="K211" s="22"/>
    </row>
    <row r="212" spans="2:11" x14ac:dyDescent="0.25">
      <c r="B212" s="11">
        <v>102479301</v>
      </c>
      <c r="C212" s="12" t="s">
        <v>266</v>
      </c>
      <c r="D212" s="13">
        <v>2008</v>
      </c>
      <c r="E212" s="13">
        <v>2</v>
      </c>
      <c r="F212" s="12" t="s">
        <v>66</v>
      </c>
      <c r="G212" s="12">
        <v>2</v>
      </c>
      <c r="H212" s="21">
        <v>5576300</v>
      </c>
      <c r="I212" s="21">
        <v>7417861</v>
      </c>
      <c r="J212" s="22"/>
      <c r="K212" s="22"/>
    </row>
    <row r="213" spans="2:11" x14ac:dyDescent="0.25">
      <c r="B213" s="11">
        <v>107414705</v>
      </c>
      <c r="C213" s="12" t="s">
        <v>267</v>
      </c>
      <c r="D213" s="13">
        <v>1999</v>
      </c>
      <c r="E213" s="13">
        <v>6</v>
      </c>
      <c r="F213" s="12" t="s">
        <v>66</v>
      </c>
      <c r="G213" s="12">
        <v>2</v>
      </c>
      <c r="H213" s="21">
        <v>5819744</v>
      </c>
      <c r="I213" s="21">
        <v>7398639</v>
      </c>
      <c r="J213" s="22"/>
      <c r="K213" s="22"/>
    </row>
    <row r="214" spans="2:11" x14ac:dyDescent="0.25">
      <c r="B214" s="11">
        <v>102367122</v>
      </c>
      <c r="C214" s="12" t="s">
        <v>268</v>
      </c>
      <c r="D214" s="13">
        <v>1995</v>
      </c>
      <c r="E214" s="13">
        <v>3</v>
      </c>
      <c r="F214" s="12" t="s">
        <v>66</v>
      </c>
      <c r="G214" s="12">
        <v>2</v>
      </c>
      <c r="H214" s="21">
        <v>5822797</v>
      </c>
      <c r="I214" s="21">
        <v>7385806</v>
      </c>
      <c r="J214" s="22"/>
      <c r="K214" s="22"/>
    </row>
    <row r="215" spans="2:11" x14ac:dyDescent="0.25">
      <c r="B215" s="11">
        <v>103610859</v>
      </c>
      <c r="C215" s="12" t="s">
        <v>269</v>
      </c>
      <c r="D215" s="13">
        <v>1995</v>
      </c>
      <c r="E215" s="13">
        <v>1</v>
      </c>
      <c r="F215" s="14" t="s">
        <v>36</v>
      </c>
      <c r="G215" s="12">
        <v>5</v>
      </c>
      <c r="H215" s="21">
        <v>1111416</v>
      </c>
      <c r="I215" s="21">
        <v>7340946</v>
      </c>
      <c r="J215" s="22"/>
      <c r="K215" s="22"/>
    </row>
    <row r="216" spans="2:11" x14ac:dyDescent="0.25">
      <c r="B216" s="11">
        <v>106038788</v>
      </c>
      <c r="C216" s="12" t="s">
        <v>270</v>
      </c>
      <c r="D216" s="13">
        <v>1992</v>
      </c>
      <c r="E216" s="13">
        <v>1</v>
      </c>
      <c r="F216" s="12" t="s">
        <v>42</v>
      </c>
      <c r="G216" s="12">
        <v>7</v>
      </c>
      <c r="H216" s="21">
        <v>-317661</v>
      </c>
      <c r="I216" s="21">
        <v>7319114</v>
      </c>
      <c r="J216" s="22"/>
      <c r="K216" s="22"/>
    </row>
    <row r="217" spans="2:11" x14ac:dyDescent="0.25">
      <c r="B217" s="11">
        <v>101559958</v>
      </c>
      <c r="C217" s="12" t="s">
        <v>268</v>
      </c>
      <c r="D217" s="13">
        <v>2006</v>
      </c>
      <c r="E217" s="13">
        <v>3</v>
      </c>
      <c r="F217" s="12" t="s">
        <v>44</v>
      </c>
      <c r="G217" s="12">
        <v>4</v>
      </c>
      <c r="H217" s="21">
        <v>8487509</v>
      </c>
      <c r="I217" s="21">
        <v>7317575</v>
      </c>
      <c r="J217" s="22"/>
      <c r="K217" s="22"/>
    </row>
    <row r="218" spans="2:11" x14ac:dyDescent="0.25">
      <c r="B218" s="11">
        <v>102205666</v>
      </c>
      <c r="C218" s="12" t="s">
        <v>271</v>
      </c>
      <c r="D218" s="13">
        <v>1994</v>
      </c>
      <c r="E218" s="13">
        <v>7</v>
      </c>
      <c r="F218" s="12" t="s">
        <v>44</v>
      </c>
      <c r="G218" s="12">
        <v>4</v>
      </c>
      <c r="H218" s="21">
        <v>988074</v>
      </c>
      <c r="I218" s="21">
        <v>7311855</v>
      </c>
      <c r="J218" s="22"/>
      <c r="K218" s="22"/>
    </row>
    <row r="219" spans="2:11" x14ac:dyDescent="0.25">
      <c r="B219" s="11">
        <v>100062759</v>
      </c>
      <c r="C219" s="12" t="s">
        <v>272</v>
      </c>
      <c r="D219" s="13">
        <v>2002</v>
      </c>
      <c r="E219" s="13">
        <v>1</v>
      </c>
      <c r="F219" s="12" t="s">
        <v>273</v>
      </c>
      <c r="G219" s="12">
        <v>4</v>
      </c>
      <c r="H219" s="21">
        <v>7990290</v>
      </c>
      <c r="I219" s="21">
        <v>7295734</v>
      </c>
      <c r="J219" s="22"/>
      <c r="K219" s="22"/>
    </row>
    <row r="220" spans="2:11" x14ac:dyDescent="0.25">
      <c r="B220" s="11">
        <v>102462296</v>
      </c>
      <c r="C220" s="12" t="s">
        <v>274</v>
      </c>
      <c r="D220" s="13">
        <v>2006</v>
      </c>
      <c r="E220" s="13">
        <v>2</v>
      </c>
      <c r="F220" s="12" t="s">
        <v>40</v>
      </c>
      <c r="G220" s="12">
        <v>4</v>
      </c>
      <c r="H220" s="21">
        <v>-286796</v>
      </c>
      <c r="I220" s="21">
        <v>7294191</v>
      </c>
      <c r="J220" s="22"/>
      <c r="K220" s="22"/>
    </row>
    <row r="221" spans="2:11" x14ac:dyDescent="0.25">
      <c r="B221" s="11">
        <v>107872002</v>
      </c>
      <c r="C221" s="12" t="s">
        <v>275</v>
      </c>
      <c r="D221" s="13">
        <v>2005</v>
      </c>
      <c r="E221" s="13">
        <v>6</v>
      </c>
      <c r="F221" s="12" t="s">
        <v>56</v>
      </c>
      <c r="G221" s="12">
        <v>4</v>
      </c>
      <c r="H221" s="21">
        <v>4941281</v>
      </c>
      <c r="I221" s="21">
        <v>7279171</v>
      </c>
      <c r="J221" s="22"/>
      <c r="K221" s="22"/>
    </row>
    <row r="222" spans="2:11" x14ac:dyDescent="0.25">
      <c r="B222" s="11">
        <v>103781107</v>
      </c>
      <c r="C222" s="12" t="s">
        <v>276</v>
      </c>
      <c r="D222" s="13">
        <v>1994</v>
      </c>
      <c r="E222" s="13">
        <v>6</v>
      </c>
      <c r="F222" s="12" t="s">
        <v>66</v>
      </c>
      <c r="G222" s="12">
        <v>2</v>
      </c>
      <c r="H222" s="21">
        <v>4468184</v>
      </c>
      <c r="I222" s="21">
        <v>7275666</v>
      </c>
      <c r="J222" s="22"/>
      <c r="K222" s="22"/>
    </row>
    <row r="223" spans="2:11" x14ac:dyDescent="0.25">
      <c r="B223" s="11">
        <v>107638328</v>
      </c>
      <c r="C223" s="12" t="s">
        <v>164</v>
      </c>
      <c r="D223" s="13">
        <v>2002</v>
      </c>
      <c r="E223" s="13">
        <v>4</v>
      </c>
      <c r="F223" s="12" t="s">
        <v>66</v>
      </c>
      <c r="G223" s="12">
        <v>2</v>
      </c>
      <c r="H223" s="21">
        <v>2639292</v>
      </c>
      <c r="I223" s="21">
        <v>7275563</v>
      </c>
      <c r="J223" s="22"/>
      <c r="K223" s="22"/>
    </row>
    <row r="224" spans="2:11" x14ac:dyDescent="0.25">
      <c r="B224" s="11">
        <v>100016718</v>
      </c>
      <c r="C224" s="12" t="s">
        <v>277</v>
      </c>
      <c r="D224" s="13">
        <v>1997</v>
      </c>
      <c r="E224" s="13">
        <v>2</v>
      </c>
      <c r="F224" s="12" t="s">
        <v>42</v>
      </c>
      <c r="G224" s="12">
        <v>7</v>
      </c>
      <c r="H224" s="21">
        <v>731543</v>
      </c>
      <c r="I224" s="21">
        <v>7230926</v>
      </c>
      <c r="J224" s="22"/>
      <c r="K224" s="22"/>
    </row>
    <row r="225" spans="2:11" x14ac:dyDescent="0.25">
      <c r="B225" s="11">
        <v>108409404</v>
      </c>
      <c r="C225" s="12" t="s">
        <v>278</v>
      </c>
      <c r="D225" s="13">
        <v>1992</v>
      </c>
      <c r="E225" s="13">
        <v>1</v>
      </c>
      <c r="F225" s="12" t="s">
        <v>68</v>
      </c>
      <c r="G225" s="12">
        <v>2</v>
      </c>
      <c r="H225" s="21">
        <v>6565866</v>
      </c>
      <c r="I225" s="21">
        <v>7227609</v>
      </c>
      <c r="J225" s="22"/>
      <c r="K225" s="22"/>
    </row>
    <row r="226" spans="2:11" x14ac:dyDescent="0.25">
      <c r="B226" s="11">
        <v>106734373</v>
      </c>
      <c r="C226" s="12" t="s">
        <v>279</v>
      </c>
      <c r="D226" s="13">
        <v>1995</v>
      </c>
      <c r="E226" s="13">
        <v>3</v>
      </c>
      <c r="F226" s="12" t="s">
        <v>56</v>
      </c>
      <c r="G226" s="12">
        <v>4</v>
      </c>
      <c r="H226" s="21">
        <v>3873995</v>
      </c>
      <c r="I226" s="21">
        <v>7215568</v>
      </c>
      <c r="J226" s="22"/>
      <c r="K226" s="22"/>
    </row>
    <row r="227" spans="2:11" x14ac:dyDescent="0.25">
      <c r="B227" s="11">
        <v>108118563</v>
      </c>
      <c r="C227" s="12" t="s">
        <v>280</v>
      </c>
      <c r="D227" s="13">
        <v>1999</v>
      </c>
      <c r="E227" s="13">
        <v>1</v>
      </c>
      <c r="F227" s="12" t="s">
        <v>38</v>
      </c>
      <c r="G227" s="12">
        <v>5</v>
      </c>
      <c r="H227" s="21">
        <v>1942304</v>
      </c>
      <c r="I227" s="21">
        <v>7205139</v>
      </c>
      <c r="J227" s="22"/>
      <c r="K227" s="22"/>
    </row>
    <row r="228" spans="2:11" x14ac:dyDescent="0.25">
      <c r="B228" s="11">
        <v>108507783</v>
      </c>
      <c r="C228" s="12" t="s">
        <v>281</v>
      </c>
      <c r="D228" s="13">
        <v>1999</v>
      </c>
      <c r="E228" s="13">
        <v>7</v>
      </c>
      <c r="F228" s="12" t="s">
        <v>46</v>
      </c>
      <c r="G228" s="12">
        <v>6</v>
      </c>
      <c r="H228" s="21">
        <v>4051137</v>
      </c>
      <c r="I228" s="21">
        <v>7191036</v>
      </c>
      <c r="J228" s="22"/>
      <c r="K228" s="22"/>
    </row>
    <row r="229" spans="2:11" x14ac:dyDescent="0.25">
      <c r="B229" s="11">
        <v>108434802</v>
      </c>
      <c r="C229" s="12" t="s">
        <v>117</v>
      </c>
      <c r="D229" s="13">
        <v>1995</v>
      </c>
      <c r="E229" s="13">
        <v>6</v>
      </c>
      <c r="F229" s="12" t="s">
        <v>40</v>
      </c>
      <c r="G229" s="12">
        <v>4</v>
      </c>
      <c r="H229" s="21">
        <v>8052539</v>
      </c>
      <c r="I229" s="21">
        <v>7154859</v>
      </c>
      <c r="J229" s="22"/>
      <c r="K229" s="22"/>
    </row>
    <row r="230" spans="2:11" x14ac:dyDescent="0.25">
      <c r="B230" s="11">
        <v>101588383</v>
      </c>
      <c r="C230" s="12" t="s">
        <v>282</v>
      </c>
      <c r="D230" s="13">
        <v>2008</v>
      </c>
      <c r="E230" s="13">
        <v>1</v>
      </c>
      <c r="F230" s="12" t="s">
        <v>61</v>
      </c>
      <c r="G230" s="12">
        <v>5</v>
      </c>
      <c r="H230" s="21">
        <v>4640441</v>
      </c>
      <c r="I230" s="21">
        <v>7150593</v>
      </c>
      <c r="J230" s="22"/>
      <c r="K230" s="22"/>
    </row>
    <row r="231" spans="2:11" x14ac:dyDescent="0.25">
      <c r="B231" s="11">
        <v>105983962</v>
      </c>
      <c r="C231" s="12" t="s">
        <v>283</v>
      </c>
      <c r="D231" s="13">
        <v>2003</v>
      </c>
      <c r="E231" s="13">
        <v>5</v>
      </c>
      <c r="F231" s="12" t="s">
        <v>44</v>
      </c>
      <c r="G231" s="12">
        <v>4</v>
      </c>
      <c r="H231" s="21">
        <v>3025563</v>
      </c>
      <c r="I231" s="21">
        <v>7133710</v>
      </c>
      <c r="J231" s="22"/>
      <c r="K231" s="22"/>
    </row>
    <row r="232" spans="2:11" x14ac:dyDescent="0.25">
      <c r="B232" s="11">
        <v>100793415</v>
      </c>
      <c r="C232" s="12" t="s">
        <v>284</v>
      </c>
      <c r="D232" s="13">
        <v>2006</v>
      </c>
      <c r="E232" s="13">
        <v>1</v>
      </c>
      <c r="F232" s="12" t="s">
        <v>46</v>
      </c>
      <c r="G232" s="12">
        <v>6</v>
      </c>
      <c r="H232" s="21">
        <v>6408938</v>
      </c>
      <c r="I232" s="21">
        <v>7103627</v>
      </c>
      <c r="J232" s="22"/>
      <c r="K232" s="22"/>
    </row>
    <row r="233" spans="2:11" x14ac:dyDescent="0.25">
      <c r="B233" s="11">
        <v>102429336</v>
      </c>
      <c r="C233" s="12" t="s">
        <v>285</v>
      </c>
      <c r="D233" s="13">
        <v>2002</v>
      </c>
      <c r="E233" s="13">
        <v>5</v>
      </c>
      <c r="F233" s="12" t="s">
        <v>98</v>
      </c>
      <c r="G233" s="12">
        <v>2</v>
      </c>
      <c r="H233" s="21">
        <v>5298883</v>
      </c>
      <c r="I233" s="21">
        <v>7076104</v>
      </c>
      <c r="J233" s="22"/>
      <c r="K233" s="22"/>
    </row>
    <row r="234" spans="2:11" x14ac:dyDescent="0.25">
      <c r="B234" s="11">
        <v>104802505</v>
      </c>
      <c r="C234" s="12" t="s">
        <v>147</v>
      </c>
      <c r="D234" s="13">
        <v>2005</v>
      </c>
      <c r="E234" s="13">
        <v>3</v>
      </c>
      <c r="F234" s="12" t="s">
        <v>46</v>
      </c>
      <c r="G234" s="12">
        <v>6</v>
      </c>
      <c r="H234" s="21">
        <v>3403275</v>
      </c>
      <c r="I234" s="21">
        <v>7068907</v>
      </c>
      <c r="J234" s="22"/>
      <c r="K234" s="22"/>
    </row>
    <row r="235" spans="2:11" x14ac:dyDescent="0.25">
      <c r="B235" s="11">
        <v>102570382</v>
      </c>
      <c r="C235" s="12" t="s">
        <v>250</v>
      </c>
      <c r="D235" s="13">
        <v>2008</v>
      </c>
      <c r="E235" s="13">
        <v>6</v>
      </c>
      <c r="F235" s="12" t="s">
        <v>42</v>
      </c>
      <c r="G235" s="12">
        <v>7</v>
      </c>
      <c r="H235" s="21">
        <v>1490910</v>
      </c>
      <c r="I235" s="21">
        <v>7033227</v>
      </c>
      <c r="J235" s="22"/>
      <c r="K235" s="22"/>
    </row>
    <row r="236" spans="2:11" x14ac:dyDescent="0.25">
      <c r="B236" s="11">
        <v>101853264</v>
      </c>
      <c r="C236" s="12" t="s">
        <v>286</v>
      </c>
      <c r="D236" s="13">
        <v>2003</v>
      </c>
      <c r="E236" s="13">
        <v>3</v>
      </c>
      <c r="F236" s="12" t="s">
        <v>66</v>
      </c>
      <c r="G236" s="12">
        <v>2</v>
      </c>
      <c r="H236" s="21">
        <v>6008659</v>
      </c>
      <c r="I236" s="21">
        <v>7029757</v>
      </c>
      <c r="J236" s="22"/>
      <c r="K236" s="22"/>
    </row>
    <row r="237" spans="2:11" x14ac:dyDescent="0.25">
      <c r="B237" s="11">
        <v>103371749</v>
      </c>
      <c r="C237" s="12" t="s">
        <v>287</v>
      </c>
      <c r="D237" s="13">
        <v>1995</v>
      </c>
      <c r="E237" s="13">
        <v>1</v>
      </c>
      <c r="F237" s="12" t="s">
        <v>93</v>
      </c>
      <c r="G237" s="12">
        <v>5</v>
      </c>
      <c r="H237" s="21">
        <v>4613239</v>
      </c>
      <c r="I237" s="21">
        <v>7025659</v>
      </c>
      <c r="J237" s="22"/>
      <c r="K237" s="22"/>
    </row>
    <row r="238" spans="2:11" x14ac:dyDescent="0.25">
      <c r="B238" s="11">
        <v>107996987</v>
      </c>
      <c r="C238" s="12" t="s">
        <v>288</v>
      </c>
      <c r="D238" s="13">
        <v>1995</v>
      </c>
      <c r="E238" s="13">
        <v>2</v>
      </c>
      <c r="F238" s="12" t="s">
        <v>38</v>
      </c>
      <c r="G238" s="12">
        <v>5</v>
      </c>
      <c r="H238" s="21">
        <v>3016453</v>
      </c>
      <c r="I238" s="21">
        <v>7000325</v>
      </c>
      <c r="J238" s="22"/>
      <c r="K238" s="22"/>
    </row>
    <row r="239" spans="2:11" x14ac:dyDescent="0.25">
      <c r="B239" s="11">
        <v>107067046</v>
      </c>
      <c r="C239" s="12" t="s">
        <v>62</v>
      </c>
      <c r="D239" s="13">
        <v>2006</v>
      </c>
      <c r="E239" s="13">
        <v>2</v>
      </c>
      <c r="F239" s="12" t="s">
        <v>244</v>
      </c>
      <c r="G239" s="12">
        <v>1</v>
      </c>
      <c r="H239" s="21">
        <v>3118707</v>
      </c>
      <c r="I239" s="21">
        <v>6936570</v>
      </c>
      <c r="J239" s="22"/>
      <c r="K239" s="22"/>
    </row>
    <row r="240" spans="2:11" x14ac:dyDescent="0.25">
      <c r="B240" s="11">
        <v>105823444</v>
      </c>
      <c r="C240" s="12" t="s">
        <v>289</v>
      </c>
      <c r="D240" s="13">
        <v>1992</v>
      </c>
      <c r="E240" s="13">
        <v>3</v>
      </c>
      <c r="F240" s="12" t="s">
        <v>46</v>
      </c>
      <c r="G240" s="12">
        <v>6</v>
      </c>
      <c r="H240" s="21">
        <v>7694612</v>
      </c>
      <c r="I240" s="21">
        <v>6926736</v>
      </c>
      <c r="J240" s="22"/>
      <c r="K240" s="22"/>
    </row>
    <row r="241" spans="2:11" x14ac:dyDescent="0.25">
      <c r="B241" s="11">
        <v>105840349</v>
      </c>
      <c r="C241" s="12" t="s">
        <v>290</v>
      </c>
      <c r="D241" s="13">
        <v>2008</v>
      </c>
      <c r="E241" s="13">
        <v>3</v>
      </c>
      <c r="F241" s="12" t="s">
        <v>146</v>
      </c>
      <c r="G241" s="12">
        <v>4</v>
      </c>
      <c r="H241" s="21">
        <v>8446283</v>
      </c>
      <c r="I241" s="21">
        <v>6897729</v>
      </c>
      <c r="J241" s="22"/>
      <c r="K241" s="22"/>
    </row>
    <row r="242" spans="2:11" x14ac:dyDescent="0.25">
      <c r="B242" s="11">
        <v>103967577</v>
      </c>
      <c r="C242" s="12" t="s">
        <v>291</v>
      </c>
      <c r="D242" s="13">
        <v>1999</v>
      </c>
      <c r="E242" s="13">
        <v>1</v>
      </c>
      <c r="F242" s="12" t="s">
        <v>88</v>
      </c>
      <c r="G242" s="12">
        <v>7</v>
      </c>
      <c r="H242" s="21">
        <v>1638135</v>
      </c>
      <c r="I242" s="21">
        <v>6896523</v>
      </c>
      <c r="J242" s="22"/>
      <c r="K242" s="22"/>
    </row>
    <row r="243" spans="2:11" x14ac:dyDescent="0.25">
      <c r="B243" s="11">
        <v>101431174</v>
      </c>
      <c r="C243" s="12" t="s">
        <v>292</v>
      </c>
      <c r="D243" s="13">
        <v>1995</v>
      </c>
      <c r="E243" s="13">
        <v>2</v>
      </c>
      <c r="F243" s="12" t="s">
        <v>40</v>
      </c>
      <c r="G243" s="12">
        <v>4</v>
      </c>
      <c r="H243" s="21">
        <v>8163598</v>
      </c>
      <c r="I243" s="21">
        <v>6895191</v>
      </c>
      <c r="J243" s="22"/>
      <c r="K243" s="22"/>
    </row>
    <row r="244" spans="2:11" x14ac:dyDescent="0.25">
      <c r="B244" s="11">
        <v>100375177</v>
      </c>
      <c r="C244" s="12" t="s">
        <v>293</v>
      </c>
      <c r="D244" s="13">
        <v>2008</v>
      </c>
      <c r="E244" s="13">
        <v>5</v>
      </c>
      <c r="F244" s="12" t="s">
        <v>78</v>
      </c>
      <c r="G244" s="12">
        <v>4</v>
      </c>
      <c r="H244" s="21">
        <v>6530224</v>
      </c>
      <c r="I244" s="21">
        <v>6886788</v>
      </c>
      <c r="J244" s="22"/>
      <c r="K244" s="22"/>
    </row>
    <row r="245" spans="2:11" x14ac:dyDescent="0.25">
      <c r="B245" s="11">
        <v>103349186</v>
      </c>
      <c r="C245" s="12" t="s">
        <v>294</v>
      </c>
      <c r="D245" s="13">
        <v>2008</v>
      </c>
      <c r="E245" s="13">
        <v>1</v>
      </c>
      <c r="F245" s="12" t="s">
        <v>93</v>
      </c>
      <c r="G245" s="12">
        <v>5</v>
      </c>
      <c r="H245" s="21">
        <v>3573390</v>
      </c>
      <c r="I245" s="21">
        <v>6840558</v>
      </c>
      <c r="J245" s="22"/>
      <c r="K245" s="22"/>
    </row>
    <row r="246" spans="2:11" x14ac:dyDescent="0.25">
      <c r="B246" s="11">
        <v>102058756</v>
      </c>
      <c r="C246" s="12" t="s">
        <v>295</v>
      </c>
      <c r="D246" s="13">
        <v>2006</v>
      </c>
      <c r="E246" s="13">
        <v>6</v>
      </c>
      <c r="F246" s="12" t="s">
        <v>78</v>
      </c>
      <c r="G246" s="12">
        <v>4</v>
      </c>
      <c r="H246" s="21">
        <v>6626385</v>
      </c>
      <c r="I246" s="21">
        <v>6836338</v>
      </c>
      <c r="J246" s="22"/>
      <c r="K246" s="22"/>
    </row>
    <row r="247" spans="2:11" x14ac:dyDescent="0.25">
      <c r="B247" s="11">
        <v>101065720</v>
      </c>
      <c r="C247" s="12" t="s">
        <v>296</v>
      </c>
      <c r="D247" s="13">
        <v>1997</v>
      </c>
      <c r="E247" s="13">
        <v>1</v>
      </c>
      <c r="F247" s="12" t="s">
        <v>46</v>
      </c>
      <c r="G247" s="12">
        <v>6</v>
      </c>
      <c r="H247" s="21">
        <v>4914513</v>
      </c>
      <c r="I247" s="21">
        <v>6825977</v>
      </c>
      <c r="J247" s="22"/>
      <c r="K247" s="22"/>
    </row>
    <row r="248" spans="2:11" x14ac:dyDescent="0.25">
      <c r="B248" s="11">
        <v>105842397</v>
      </c>
      <c r="C248" s="12" t="s">
        <v>297</v>
      </c>
      <c r="D248" s="13">
        <v>1999</v>
      </c>
      <c r="E248" s="13">
        <v>1</v>
      </c>
      <c r="F248" s="12" t="s">
        <v>93</v>
      </c>
      <c r="G248" s="12">
        <v>5</v>
      </c>
      <c r="H248" s="21">
        <v>4989239</v>
      </c>
      <c r="I248" s="21">
        <v>6825008</v>
      </c>
      <c r="J248" s="22"/>
      <c r="K248" s="22"/>
    </row>
    <row r="249" spans="2:11" x14ac:dyDescent="0.25">
      <c r="B249" s="11">
        <v>105266460</v>
      </c>
      <c r="C249" s="12" t="s">
        <v>298</v>
      </c>
      <c r="D249" s="13">
        <v>1995</v>
      </c>
      <c r="E249" s="13">
        <v>1</v>
      </c>
      <c r="F249" s="12" t="s">
        <v>56</v>
      </c>
      <c r="G249" s="12">
        <v>4</v>
      </c>
      <c r="H249" s="21">
        <v>3844544</v>
      </c>
      <c r="I249" s="21">
        <v>6817877</v>
      </c>
      <c r="J249" s="22"/>
      <c r="K249" s="22"/>
    </row>
    <row r="250" spans="2:11" x14ac:dyDescent="0.25">
      <c r="B250" s="11">
        <v>105896018</v>
      </c>
      <c r="C250" s="12" t="s">
        <v>299</v>
      </c>
      <c r="D250" s="13">
        <v>1994</v>
      </c>
      <c r="E250" s="13">
        <v>5</v>
      </c>
      <c r="F250" s="12" t="s">
        <v>44</v>
      </c>
      <c r="G250" s="12">
        <v>4</v>
      </c>
      <c r="H250" s="21">
        <v>8178190</v>
      </c>
      <c r="I250" s="21">
        <v>6811691</v>
      </c>
      <c r="J250" s="22"/>
      <c r="K250" s="22"/>
    </row>
    <row r="251" spans="2:11" x14ac:dyDescent="0.25">
      <c r="B251" s="11">
        <v>106018360</v>
      </c>
      <c r="C251" s="12" t="s">
        <v>300</v>
      </c>
      <c r="D251" s="13">
        <v>1994</v>
      </c>
      <c r="E251" s="13">
        <v>1</v>
      </c>
      <c r="F251" s="12" t="s">
        <v>59</v>
      </c>
      <c r="G251" s="12">
        <v>2</v>
      </c>
      <c r="H251" s="21">
        <v>7934796</v>
      </c>
      <c r="I251" s="21">
        <v>6803209</v>
      </c>
      <c r="J251" s="22"/>
      <c r="K251" s="22"/>
    </row>
    <row r="252" spans="2:11" x14ac:dyDescent="0.25">
      <c r="B252" s="11">
        <v>108463119</v>
      </c>
      <c r="C252" s="12" t="s">
        <v>301</v>
      </c>
      <c r="D252" s="13">
        <v>1999</v>
      </c>
      <c r="E252" s="13">
        <v>7</v>
      </c>
      <c r="F252" s="12" t="s">
        <v>66</v>
      </c>
      <c r="G252" s="12">
        <v>2</v>
      </c>
      <c r="H252" s="21">
        <v>1145316</v>
      </c>
      <c r="I252" s="21">
        <v>6784673</v>
      </c>
      <c r="J252" s="22"/>
      <c r="K252" s="22"/>
    </row>
    <row r="253" spans="2:11" x14ac:dyDescent="0.25">
      <c r="B253" s="11">
        <v>101345998</v>
      </c>
      <c r="C253" s="12" t="s">
        <v>138</v>
      </c>
      <c r="D253" s="13">
        <v>1997</v>
      </c>
      <c r="E253" s="13">
        <v>5</v>
      </c>
      <c r="F253" s="12" t="s">
        <v>44</v>
      </c>
      <c r="G253" s="12">
        <v>4</v>
      </c>
      <c r="H253" s="21">
        <v>1325304</v>
      </c>
      <c r="I253" s="21">
        <v>6781970</v>
      </c>
      <c r="J253" s="22"/>
      <c r="K253" s="22"/>
    </row>
    <row r="254" spans="2:11" x14ac:dyDescent="0.25">
      <c r="B254" s="11">
        <v>101789846</v>
      </c>
      <c r="C254" s="12" t="s">
        <v>302</v>
      </c>
      <c r="D254" s="13">
        <v>1992</v>
      </c>
      <c r="E254" s="13">
        <v>1</v>
      </c>
      <c r="F254" s="12" t="s">
        <v>98</v>
      </c>
      <c r="G254" s="12">
        <v>2</v>
      </c>
      <c r="H254" s="21">
        <v>5811520</v>
      </c>
      <c r="I254" s="21">
        <v>6776290</v>
      </c>
      <c r="J254" s="22"/>
      <c r="K254" s="22"/>
    </row>
    <row r="255" spans="2:11" x14ac:dyDescent="0.25">
      <c r="B255" s="11">
        <v>100738180</v>
      </c>
      <c r="C255" s="12" t="s">
        <v>303</v>
      </c>
      <c r="D255" s="13">
        <v>1995</v>
      </c>
      <c r="E255" s="13">
        <v>1</v>
      </c>
      <c r="F255" s="12" t="s">
        <v>40</v>
      </c>
      <c r="G255" s="12">
        <v>4</v>
      </c>
      <c r="H255" s="21">
        <v>2095936</v>
      </c>
      <c r="I255" s="21">
        <v>6760560</v>
      </c>
      <c r="J255" s="22"/>
      <c r="K255" s="22"/>
    </row>
    <row r="256" spans="2:11" x14ac:dyDescent="0.25">
      <c r="B256" s="11">
        <v>107227292</v>
      </c>
      <c r="C256" s="12" t="s">
        <v>304</v>
      </c>
      <c r="D256" s="13">
        <v>2006</v>
      </c>
      <c r="E256" s="13">
        <v>4</v>
      </c>
      <c r="F256" s="12" t="s">
        <v>46</v>
      </c>
      <c r="G256" s="12">
        <v>6</v>
      </c>
      <c r="H256" s="21">
        <v>7087476</v>
      </c>
      <c r="I256" s="21">
        <v>6755554</v>
      </c>
      <c r="J256" s="22"/>
      <c r="K256" s="22"/>
    </row>
    <row r="257" spans="2:11" x14ac:dyDescent="0.25">
      <c r="B257" s="11">
        <v>102039877</v>
      </c>
      <c r="C257" s="12" t="s">
        <v>305</v>
      </c>
      <c r="D257" s="13">
        <v>2008</v>
      </c>
      <c r="E257" s="13">
        <v>1</v>
      </c>
      <c r="F257" s="12" t="s">
        <v>40</v>
      </c>
      <c r="G257" s="12">
        <v>4</v>
      </c>
      <c r="H257" s="21">
        <v>8993116</v>
      </c>
      <c r="I257" s="21">
        <v>6751178</v>
      </c>
      <c r="J257" s="22"/>
      <c r="K257" s="22"/>
    </row>
    <row r="258" spans="2:11" x14ac:dyDescent="0.25">
      <c r="B258" s="11">
        <v>101125675</v>
      </c>
      <c r="C258" s="12" t="s">
        <v>306</v>
      </c>
      <c r="D258" s="13">
        <v>2002</v>
      </c>
      <c r="E258" s="13">
        <v>1</v>
      </c>
      <c r="F258" s="14" t="s">
        <v>36</v>
      </c>
      <c r="G258" s="12">
        <v>5</v>
      </c>
      <c r="H258" s="21">
        <v>802518</v>
      </c>
      <c r="I258" s="21">
        <v>6736579</v>
      </c>
      <c r="J258" s="22"/>
      <c r="K258" s="22"/>
    </row>
    <row r="259" spans="2:11" x14ac:dyDescent="0.25">
      <c r="B259" s="11">
        <v>102584582</v>
      </c>
      <c r="C259" s="12" t="s">
        <v>307</v>
      </c>
      <c r="D259" s="13">
        <v>2002</v>
      </c>
      <c r="E259" s="13">
        <v>3</v>
      </c>
      <c r="F259" s="12" t="s">
        <v>63</v>
      </c>
      <c r="G259" s="12">
        <v>4</v>
      </c>
      <c r="H259" s="21">
        <v>4532868</v>
      </c>
      <c r="I259" s="21">
        <v>6722872</v>
      </c>
      <c r="J259" s="22"/>
      <c r="K259" s="22"/>
    </row>
    <row r="260" spans="2:11" x14ac:dyDescent="0.25">
      <c r="B260" s="11">
        <v>108878974</v>
      </c>
      <c r="C260" s="12" t="s">
        <v>308</v>
      </c>
      <c r="D260" s="13">
        <v>1994</v>
      </c>
      <c r="E260" s="13">
        <v>1</v>
      </c>
      <c r="F260" s="12" t="s">
        <v>61</v>
      </c>
      <c r="G260" s="12">
        <v>5</v>
      </c>
      <c r="H260" s="21">
        <v>1311470</v>
      </c>
      <c r="I260" s="21">
        <v>6709994</v>
      </c>
      <c r="J260" s="22"/>
      <c r="K260" s="22"/>
    </row>
    <row r="261" spans="2:11" x14ac:dyDescent="0.25">
      <c r="B261" s="11">
        <v>106919349</v>
      </c>
      <c r="C261" s="12" t="s">
        <v>309</v>
      </c>
      <c r="D261" s="13">
        <v>2008</v>
      </c>
      <c r="E261" s="13">
        <v>3</v>
      </c>
      <c r="F261" s="12" t="s">
        <v>42</v>
      </c>
      <c r="G261" s="12">
        <v>7</v>
      </c>
      <c r="H261" s="21">
        <v>9093414</v>
      </c>
      <c r="I261" s="21">
        <v>6705497</v>
      </c>
      <c r="J261" s="22"/>
      <c r="K261" s="22"/>
    </row>
    <row r="262" spans="2:11" x14ac:dyDescent="0.25">
      <c r="B262" s="11">
        <v>103477131</v>
      </c>
      <c r="C262" s="12" t="s">
        <v>310</v>
      </c>
      <c r="D262" s="13">
        <v>1997</v>
      </c>
      <c r="E262" s="13">
        <v>6</v>
      </c>
      <c r="F262" s="12" t="s">
        <v>42</v>
      </c>
      <c r="G262" s="12">
        <v>7</v>
      </c>
      <c r="H262" s="21">
        <v>5437558</v>
      </c>
      <c r="I262" s="21">
        <v>6698014</v>
      </c>
      <c r="J262" s="22"/>
      <c r="K262" s="22"/>
    </row>
    <row r="263" spans="2:11" x14ac:dyDescent="0.25">
      <c r="B263" s="11">
        <v>104952838</v>
      </c>
      <c r="C263" s="12" t="s">
        <v>311</v>
      </c>
      <c r="D263" s="13">
        <v>1997</v>
      </c>
      <c r="E263" s="13">
        <v>1</v>
      </c>
      <c r="F263" s="12" t="s">
        <v>46</v>
      </c>
      <c r="G263" s="12">
        <v>6</v>
      </c>
      <c r="H263" s="21">
        <v>6340893</v>
      </c>
      <c r="I263" s="21">
        <v>6688868</v>
      </c>
      <c r="J263" s="22"/>
      <c r="K263" s="22"/>
    </row>
    <row r="264" spans="2:11" x14ac:dyDescent="0.25">
      <c r="B264" s="11">
        <v>100915265</v>
      </c>
      <c r="C264" s="12" t="s">
        <v>312</v>
      </c>
      <c r="D264" s="13">
        <v>1994</v>
      </c>
      <c r="E264" s="13">
        <v>1</v>
      </c>
      <c r="F264" s="12" t="s">
        <v>78</v>
      </c>
      <c r="G264" s="12">
        <v>4</v>
      </c>
      <c r="H264" s="21">
        <v>-390484</v>
      </c>
      <c r="I264" s="21">
        <v>6616659</v>
      </c>
      <c r="J264" s="22"/>
      <c r="K264" s="22"/>
    </row>
    <row r="265" spans="2:11" x14ac:dyDescent="0.25">
      <c r="B265" s="11">
        <v>100865780</v>
      </c>
      <c r="C265" s="12" t="s">
        <v>313</v>
      </c>
      <c r="D265" s="13">
        <v>1995</v>
      </c>
      <c r="E265" s="13">
        <v>6</v>
      </c>
      <c r="F265" s="12" t="s">
        <v>42</v>
      </c>
      <c r="G265" s="12">
        <v>7</v>
      </c>
      <c r="H265" s="21">
        <v>1761866</v>
      </c>
      <c r="I265" s="21">
        <v>6606399</v>
      </c>
      <c r="J265" s="22"/>
      <c r="K265" s="22"/>
    </row>
    <row r="266" spans="2:11" x14ac:dyDescent="0.25">
      <c r="B266" s="11">
        <v>101979009</v>
      </c>
      <c r="C266" s="12" t="s">
        <v>314</v>
      </c>
      <c r="D266" s="13">
        <v>2008</v>
      </c>
      <c r="E266" s="13">
        <v>1</v>
      </c>
      <c r="F266" s="12" t="s">
        <v>96</v>
      </c>
      <c r="G266" s="12">
        <v>4</v>
      </c>
      <c r="H266" s="21">
        <v>4409704</v>
      </c>
      <c r="I266" s="21">
        <v>6581639</v>
      </c>
      <c r="J266" s="22"/>
      <c r="K266" s="22"/>
    </row>
    <row r="267" spans="2:11" x14ac:dyDescent="0.25">
      <c r="B267" s="11">
        <v>108337773</v>
      </c>
      <c r="C267" s="12" t="s">
        <v>315</v>
      </c>
      <c r="D267" s="13">
        <v>2006</v>
      </c>
      <c r="E267" s="13">
        <v>1</v>
      </c>
      <c r="F267" s="12" t="s">
        <v>42</v>
      </c>
      <c r="G267" s="12">
        <v>7</v>
      </c>
      <c r="H267" s="21">
        <v>7822966</v>
      </c>
      <c r="I267" s="21">
        <v>6577654</v>
      </c>
      <c r="J267" s="22"/>
      <c r="K267" s="22"/>
    </row>
    <row r="268" spans="2:11" x14ac:dyDescent="0.25">
      <c r="B268" s="11">
        <v>108749643</v>
      </c>
      <c r="C268" s="12" t="s">
        <v>316</v>
      </c>
      <c r="D268" s="13">
        <v>2008</v>
      </c>
      <c r="E268" s="13">
        <v>2</v>
      </c>
      <c r="F268" s="12" t="s">
        <v>76</v>
      </c>
      <c r="G268" s="12">
        <v>5</v>
      </c>
      <c r="H268" s="21">
        <v>7570740</v>
      </c>
      <c r="I268" s="21">
        <v>6568126</v>
      </c>
      <c r="J268" s="22"/>
      <c r="K268" s="22"/>
    </row>
    <row r="269" spans="2:11" x14ac:dyDescent="0.25">
      <c r="B269" s="11">
        <v>105396855</v>
      </c>
      <c r="C269" s="12" t="s">
        <v>317</v>
      </c>
      <c r="D269" s="13">
        <v>2008</v>
      </c>
      <c r="E269" s="13">
        <v>1</v>
      </c>
      <c r="F269" s="14" t="s">
        <v>36</v>
      </c>
      <c r="G269" s="12">
        <v>5</v>
      </c>
      <c r="H269" s="21">
        <v>9578109</v>
      </c>
      <c r="I269" s="21">
        <v>6563785</v>
      </c>
      <c r="J269" s="22"/>
      <c r="K269" s="22"/>
    </row>
    <row r="270" spans="2:11" x14ac:dyDescent="0.25">
      <c r="B270" s="11">
        <v>100270950</v>
      </c>
      <c r="C270" s="12" t="s">
        <v>318</v>
      </c>
      <c r="D270" s="13">
        <v>2006</v>
      </c>
      <c r="E270" s="13">
        <v>3</v>
      </c>
      <c r="F270" s="12" t="s">
        <v>56</v>
      </c>
      <c r="G270" s="12">
        <v>4</v>
      </c>
      <c r="H270" s="21">
        <v>7647201</v>
      </c>
      <c r="I270" s="21">
        <v>6520444</v>
      </c>
      <c r="J270" s="22"/>
      <c r="K270" s="22"/>
    </row>
    <row r="271" spans="2:11" x14ac:dyDescent="0.25">
      <c r="B271" s="11">
        <v>105088625</v>
      </c>
      <c r="C271" s="12" t="s">
        <v>319</v>
      </c>
      <c r="D271" s="13">
        <v>1997</v>
      </c>
      <c r="E271" s="13">
        <v>1</v>
      </c>
      <c r="F271" s="12" t="s">
        <v>93</v>
      </c>
      <c r="G271" s="12">
        <v>5</v>
      </c>
      <c r="H271" s="21">
        <v>7026811</v>
      </c>
      <c r="I271" s="21">
        <v>6505079</v>
      </c>
      <c r="J271" s="22"/>
      <c r="K271" s="22"/>
    </row>
    <row r="272" spans="2:11" x14ac:dyDescent="0.25">
      <c r="B272" s="11">
        <v>103960602</v>
      </c>
      <c r="C272" s="12" t="s">
        <v>320</v>
      </c>
      <c r="D272" s="13">
        <v>1999</v>
      </c>
      <c r="E272" s="13">
        <v>6</v>
      </c>
      <c r="F272" s="12" t="s">
        <v>42</v>
      </c>
      <c r="G272" s="12">
        <v>7</v>
      </c>
      <c r="H272" s="21">
        <v>9895053</v>
      </c>
      <c r="I272" s="21">
        <v>6488946</v>
      </c>
      <c r="J272" s="22"/>
      <c r="K272" s="22"/>
    </row>
    <row r="273" spans="2:11" x14ac:dyDescent="0.25">
      <c r="B273" s="11">
        <v>105399009</v>
      </c>
      <c r="C273" s="12" t="s">
        <v>321</v>
      </c>
      <c r="D273" s="13">
        <v>2002</v>
      </c>
      <c r="E273" s="13">
        <v>1</v>
      </c>
      <c r="F273" s="12" t="s">
        <v>146</v>
      </c>
      <c r="G273" s="12">
        <v>4</v>
      </c>
      <c r="H273" s="21">
        <v>5940020</v>
      </c>
      <c r="I273" s="21">
        <v>6482889</v>
      </c>
      <c r="J273" s="22"/>
      <c r="K273" s="22"/>
    </row>
    <row r="274" spans="2:11" x14ac:dyDescent="0.25">
      <c r="B274" s="11">
        <v>107455161</v>
      </c>
      <c r="C274" s="12" t="s">
        <v>267</v>
      </c>
      <c r="D274" s="13">
        <v>1995</v>
      </c>
      <c r="E274" s="13">
        <v>3</v>
      </c>
      <c r="F274" s="12" t="s">
        <v>46</v>
      </c>
      <c r="G274" s="12">
        <v>6</v>
      </c>
      <c r="H274" s="21">
        <v>7886884</v>
      </c>
      <c r="I274" s="21">
        <v>6455536</v>
      </c>
      <c r="J274" s="22"/>
      <c r="K274" s="22"/>
    </row>
    <row r="275" spans="2:11" x14ac:dyDescent="0.25">
      <c r="B275" s="11">
        <v>106941918</v>
      </c>
      <c r="C275" s="12" t="s">
        <v>322</v>
      </c>
      <c r="D275" s="13">
        <v>1999</v>
      </c>
      <c r="E275" s="13">
        <v>1</v>
      </c>
      <c r="F275" s="12" t="s">
        <v>46</v>
      </c>
      <c r="G275" s="12">
        <v>6</v>
      </c>
      <c r="H275" s="21">
        <v>7579259</v>
      </c>
      <c r="I275" s="21">
        <v>6446890</v>
      </c>
      <c r="J275" s="22"/>
      <c r="K275" s="22"/>
    </row>
    <row r="276" spans="2:11" x14ac:dyDescent="0.25">
      <c r="B276" s="11">
        <v>108025011</v>
      </c>
      <c r="C276" s="12" t="s">
        <v>323</v>
      </c>
      <c r="D276" s="13">
        <v>1999</v>
      </c>
      <c r="E276" s="13">
        <v>6</v>
      </c>
      <c r="F276" s="12" t="s">
        <v>46</v>
      </c>
      <c r="G276" s="12">
        <v>6</v>
      </c>
      <c r="H276" s="21">
        <v>1957576</v>
      </c>
      <c r="I276" s="21">
        <v>6444410</v>
      </c>
      <c r="J276" s="22"/>
      <c r="K276" s="22"/>
    </row>
    <row r="277" spans="2:11" x14ac:dyDescent="0.25">
      <c r="B277" s="11">
        <v>100973957</v>
      </c>
      <c r="C277" s="12" t="s">
        <v>324</v>
      </c>
      <c r="D277" s="13">
        <v>1992</v>
      </c>
      <c r="E277" s="13">
        <v>1</v>
      </c>
      <c r="F277" s="12" t="s">
        <v>66</v>
      </c>
      <c r="G277" s="12">
        <v>2</v>
      </c>
      <c r="H277" s="21">
        <v>5641748</v>
      </c>
      <c r="I277" s="21">
        <v>6438674</v>
      </c>
      <c r="J277" s="22"/>
      <c r="K277" s="22"/>
    </row>
    <row r="278" spans="2:11" x14ac:dyDescent="0.25">
      <c r="B278" s="11">
        <v>107166888</v>
      </c>
      <c r="C278" s="12" t="s">
        <v>325</v>
      </c>
      <c r="D278" s="13">
        <v>2003</v>
      </c>
      <c r="E278" s="13">
        <v>1</v>
      </c>
      <c r="F278" s="12" t="s">
        <v>78</v>
      </c>
      <c r="G278" s="12">
        <v>4</v>
      </c>
      <c r="H278" s="21">
        <v>8033403</v>
      </c>
      <c r="I278" s="21">
        <v>6428966</v>
      </c>
      <c r="J278" s="22"/>
      <c r="K278" s="22"/>
    </row>
    <row r="279" spans="2:11" x14ac:dyDescent="0.25">
      <c r="B279" s="11">
        <v>100253080</v>
      </c>
      <c r="C279" s="12" t="s">
        <v>326</v>
      </c>
      <c r="D279" s="13">
        <v>2008</v>
      </c>
      <c r="E279" s="13">
        <v>5</v>
      </c>
      <c r="F279" s="12" t="s">
        <v>88</v>
      </c>
      <c r="G279" s="12">
        <v>7</v>
      </c>
      <c r="H279" s="21">
        <v>5159185</v>
      </c>
      <c r="I279" s="21">
        <v>6425664</v>
      </c>
      <c r="J279" s="22"/>
      <c r="K279" s="22"/>
    </row>
    <row r="280" spans="2:11" x14ac:dyDescent="0.25">
      <c r="B280" s="11">
        <v>100672603</v>
      </c>
      <c r="C280" s="12" t="s">
        <v>327</v>
      </c>
      <c r="D280" s="13">
        <v>1994</v>
      </c>
      <c r="E280" s="13">
        <v>1</v>
      </c>
      <c r="F280" s="12" t="s">
        <v>98</v>
      </c>
      <c r="G280" s="12">
        <v>2</v>
      </c>
      <c r="H280" s="21">
        <v>9236983</v>
      </c>
      <c r="I280" s="21">
        <v>6418786</v>
      </c>
      <c r="J280" s="22"/>
      <c r="K280" s="22"/>
    </row>
    <row r="281" spans="2:11" x14ac:dyDescent="0.25">
      <c r="B281" s="11">
        <v>104603818</v>
      </c>
      <c r="C281" s="12" t="s">
        <v>328</v>
      </c>
      <c r="D281" s="13">
        <v>2005</v>
      </c>
      <c r="E281" s="13">
        <v>6</v>
      </c>
      <c r="F281" s="12" t="s">
        <v>61</v>
      </c>
      <c r="G281" s="12">
        <v>5</v>
      </c>
      <c r="H281" s="21">
        <v>3617656</v>
      </c>
      <c r="I281" s="21">
        <v>6418732</v>
      </c>
      <c r="J281" s="22"/>
      <c r="K281" s="22"/>
    </row>
    <row r="282" spans="2:11" x14ac:dyDescent="0.25">
      <c r="B282" s="11">
        <v>104569914</v>
      </c>
      <c r="C282" s="12" t="s">
        <v>329</v>
      </c>
      <c r="D282" s="13">
        <v>1999</v>
      </c>
      <c r="E282" s="13">
        <v>4</v>
      </c>
      <c r="F282" s="12" t="s">
        <v>96</v>
      </c>
      <c r="G282" s="12">
        <v>4</v>
      </c>
      <c r="H282" s="21">
        <v>9753179</v>
      </c>
      <c r="I282" s="21">
        <v>6416435</v>
      </c>
      <c r="J282" s="22"/>
      <c r="K282" s="22"/>
    </row>
    <row r="283" spans="2:11" x14ac:dyDescent="0.25">
      <c r="B283" s="11">
        <v>104727848</v>
      </c>
      <c r="C283" s="12" t="s">
        <v>330</v>
      </c>
      <c r="D283" s="13">
        <v>2008</v>
      </c>
      <c r="E283" s="13">
        <v>2</v>
      </c>
      <c r="F283" s="12" t="s">
        <v>38</v>
      </c>
      <c r="G283" s="12">
        <v>5</v>
      </c>
      <c r="H283" s="21">
        <v>9303116</v>
      </c>
      <c r="I283" s="21">
        <v>6408952</v>
      </c>
      <c r="J283" s="22"/>
      <c r="K283" s="22"/>
    </row>
    <row r="284" spans="2:11" x14ac:dyDescent="0.25">
      <c r="B284" s="11">
        <v>103002143</v>
      </c>
      <c r="C284" s="12" t="s">
        <v>331</v>
      </c>
      <c r="D284" s="13">
        <v>2003</v>
      </c>
      <c r="E284" s="13">
        <v>6</v>
      </c>
      <c r="F284" s="14" t="s">
        <v>36</v>
      </c>
      <c r="G284" s="12">
        <v>5</v>
      </c>
      <c r="H284" s="21">
        <v>-461169</v>
      </c>
      <c r="I284" s="21">
        <v>6390049</v>
      </c>
      <c r="J284" s="22"/>
      <c r="K284" s="22"/>
    </row>
    <row r="285" spans="2:11" x14ac:dyDescent="0.25">
      <c r="B285" s="11">
        <v>107351308</v>
      </c>
      <c r="C285" s="12" t="s">
        <v>332</v>
      </c>
      <c r="D285" s="13">
        <v>1992</v>
      </c>
      <c r="E285" s="13">
        <v>3</v>
      </c>
      <c r="F285" s="12" t="s">
        <v>38</v>
      </c>
      <c r="G285" s="12">
        <v>5</v>
      </c>
      <c r="H285" s="21">
        <v>-223488</v>
      </c>
      <c r="I285" s="21">
        <v>6379538</v>
      </c>
      <c r="J285" s="22"/>
      <c r="K285" s="22"/>
    </row>
    <row r="286" spans="2:11" x14ac:dyDescent="0.25">
      <c r="B286" s="11">
        <v>102419055</v>
      </c>
      <c r="C286" s="12" t="s">
        <v>333</v>
      </c>
      <c r="D286" s="13">
        <v>2008</v>
      </c>
      <c r="E286" s="13">
        <v>6</v>
      </c>
      <c r="F286" s="12" t="s">
        <v>59</v>
      </c>
      <c r="G286" s="12">
        <v>2</v>
      </c>
      <c r="H286" s="21">
        <v>4607026</v>
      </c>
      <c r="I286" s="21">
        <v>6368719</v>
      </c>
      <c r="J286" s="22"/>
      <c r="K286" s="22"/>
    </row>
    <row r="287" spans="2:11" x14ac:dyDescent="0.25">
      <c r="B287" s="11">
        <v>100683920</v>
      </c>
      <c r="C287" s="12" t="s">
        <v>334</v>
      </c>
      <c r="D287" s="13">
        <v>2002</v>
      </c>
      <c r="E287" s="13">
        <v>1</v>
      </c>
      <c r="F287" s="12" t="s">
        <v>46</v>
      </c>
      <c r="G287" s="12">
        <v>6</v>
      </c>
      <c r="H287" s="21">
        <v>-176904</v>
      </c>
      <c r="I287" s="21">
        <v>6350371</v>
      </c>
      <c r="J287" s="22"/>
      <c r="K287" s="22"/>
    </row>
    <row r="288" spans="2:11" x14ac:dyDescent="0.25">
      <c r="B288" s="11">
        <v>102002552</v>
      </c>
      <c r="C288" s="12" t="s">
        <v>335</v>
      </c>
      <c r="D288" s="13">
        <v>2008</v>
      </c>
      <c r="E288" s="13">
        <v>1</v>
      </c>
      <c r="F288" s="12" t="s">
        <v>56</v>
      </c>
      <c r="G288" s="12">
        <v>4</v>
      </c>
      <c r="H288" s="21">
        <v>8825182</v>
      </c>
      <c r="I288" s="21">
        <v>6339979</v>
      </c>
      <c r="J288" s="22"/>
      <c r="K288" s="22"/>
    </row>
    <row r="289" spans="2:11" x14ac:dyDescent="0.25">
      <c r="B289" s="11">
        <v>102149660</v>
      </c>
      <c r="C289" s="12" t="s">
        <v>336</v>
      </c>
      <c r="D289" s="13">
        <v>1997</v>
      </c>
      <c r="E289" s="13">
        <v>6</v>
      </c>
      <c r="F289" s="12" t="s">
        <v>46</v>
      </c>
      <c r="G289" s="12">
        <v>6</v>
      </c>
      <c r="H289" s="21">
        <v>-88794</v>
      </c>
      <c r="I289" s="21">
        <v>6333432</v>
      </c>
      <c r="J289" s="22"/>
      <c r="K289" s="22"/>
    </row>
    <row r="290" spans="2:11" x14ac:dyDescent="0.25">
      <c r="B290" s="11">
        <v>108778383</v>
      </c>
      <c r="C290" s="12" t="s">
        <v>337</v>
      </c>
      <c r="D290" s="13">
        <v>1995</v>
      </c>
      <c r="E290" s="13">
        <v>1</v>
      </c>
      <c r="F290" s="12" t="s">
        <v>46</v>
      </c>
      <c r="G290" s="12">
        <v>6</v>
      </c>
      <c r="H290" s="21">
        <v>5844972</v>
      </c>
      <c r="I290" s="21">
        <v>6316001</v>
      </c>
      <c r="J290" s="22"/>
      <c r="K290" s="22"/>
    </row>
    <row r="291" spans="2:11" x14ac:dyDescent="0.25">
      <c r="B291" s="11">
        <v>103250416</v>
      </c>
      <c r="C291" s="12" t="s">
        <v>338</v>
      </c>
      <c r="D291" s="13">
        <v>1995</v>
      </c>
      <c r="E291" s="13">
        <v>1</v>
      </c>
      <c r="F291" s="12" t="s">
        <v>167</v>
      </c>
      <c r="G291" s="12">
        <v>2</v>
      </c>
      <c r="H291" s="21">
        <v>2527256</v>
      </c>
      <c r="I291" s="21">
        <v>6285457</v>
      </c>
      <c r="J291" s="22"/>
      <c r="K291" s="22"/>
    </row>
    <row r="292" spans="2:11" x14ac:dyDescent="0.25">
      <c r="B292" s="11">
        <v>100383933</v>
      </c>
      <c r="C292" s="12" t="s">
        <v>248</v>
      </c>
      <c r="D292" s="13">
        <v>2005</v>
      </c>
      <c r="E292" s="13">
        <v>1</v>
      </c>
      <c r="F292" s="12" t="s">
        <v>185</v>
      </c>
      <c r="G292" s="12">
        <v>5</v>
      </c>
      <c r="H292" s="21">
        <v>8149361</v>
      </c>
      <c r="I292" s="21">
        <v>6246755</v>
      </c>
      <c r="J292" s="22"/>
      <c r="K292" s="22"/>
    </row>
    <row r="293" spans="2:11" x14ac:dyDescent="0.25">
      <c r="B293" s="11">
        <v>106377250</v>
      </c>
      <c r="C293" s="12" t="s">
        <v>339</v>
      </c>
      <c r="D293" s="13">
        <v>1992</v>
      </c>
      <c r="E293" s="13">
        <v>3</v>
      </c>
      <c r="F293" s="12" t="s">
        <v>56</v>
      </c>
      <c r="G293" s="12">
        <v>4</v>
      </c>
      <c r="H293" s="21">
        <v>-614106</v>
      </c>
      <c r="I293" s="21">
        <v>6242219</v>
      </c>
      <c r="J293" s="22"/>
      <c r="K293" s="22"/>
    </row>
    <row r="294" spans="2:11" x14ac:dyDescent="0.25">
      <c r="B294" s="11">
        <v>102283187</v>
      </c>
      <c r="C294" s="12" t="s">
        <v>340</v>
      </c>
      <c r="D294" s="13">
        <v>1997</v>
      </c>
      <c r="E294" s="13">
        <v>1</v>
      </c>
      <c r="F294" s="12" t="s">
        <v>46</v>
      </c>
      <c r="G294" s="12">
        <v>6</v>
      </c>
      <c r="H294" s="21">
        <v>-538193</v>
      </c>
      <c r="I294" s="21">
        <v>6217990</v>
      </c>
      <c r="J294" s="22"/>
      <c r="K294" s="22"/>
    </row>
    <row r="295" spans="2:11" x14ac:dyDescent="0.25">
      <c r="B295" s="11">
        <v>104853922</v>
      </c>
      <c r="C295" s="12" t="s">
        <v>341</v>
      </c>
      <c r="D295" s="13">
        <v>2005</v>
      </c>
      <c r="E295" s="13">
        <v>2</v>
      </c>
      <c r="F295" s="12" t="s">
        <v>42</v>
      </c>
      <c r="G295" s="12">
        <v>7</v>
      </c>
      <c r="H295" s="21">
        <v>7454433</v>
      </c>
      <c r="I295" s="21">
        <v>6199735</v>
      </c>
      <c r="J295" s="22"/>
      <c r="K295" s="22"/>
    </row>
    <row r="296" spans="2:11" x14ac:dyDescent="0.25">
      <c r="B296" s="11">
        <v>100230230</v>
      </c>
      <c r="C296" s="12" t="s">
        <v>342</v>
      </c>
      <c r="D296" s="13">
        <v>2006</v>
      </c>
      <c r="E296" s="13">
        <v>6</v>
      </c>
      <c r="F296" s="12" t="s">
        <v>203</v>
      </c>
      <c r="G296" s="12">
        <v>5</v>
      </c>
      <c r="H296" s="21">
        <v>3853033</v>
      </c>
      <c r="I296" s="21">
        <v>6196226</v>
      </c>
      <c r="J296" s="22"/>
      <c r="K296" s="22"/>
    </row>
    <row r="297" spans="2:11" x14ac:dyDescent="0.25">
      <c r="B297" s="11">
        <v>105819979</v>
      </c>
      <c r="C297" s="12" t="s">
        <v>343</v>
      </c>
      <c r="D297" s="13">
        <v>2008</v>
      </c>
      <c r="E297" s="13">
        <v>6</v>
      </c>
      <c r="F297" s="12" t="s">
        <v>167</v>
      </c>
      <c r="G297" s="12">
        <v>2</v>
      </c>
      <c r="H297" s="21">
        <v>841030</v>
      </c>
      <c r="I297" s="21">
        <v>6155326</v>
      </c>
      <c r="J297" s="22"/>
      <c r="K297" s="22"/>
    </row>
    <row r="298" spans="2:11" x14ac:dyDescent="0.25">
      <c r="B298" s="11">
        <v>106695033</v>
      </c>
      <c r="C298" s="12" t="s">
        <v>344</v>
      </c>
      <c r="D298" s="13">
        <v>2008</v>
      </c>
      <c r="E298" s="13">
        <v>2</v>
      </c>
      <c r="F298" s="12" t="s">
        <v>42</v>
      </c>
      <c r="G298" s="12">
        <v>7</v>
      </c>
      <c r="H298" s="21">
        <v>3027746</v>
      </c>
      <c r="I298" s="21">
        <v>6140279</v>
      </c>
      <c r="J298" s="22"/>
      <c r="K298" s="22"/>
    </row>
    <row r="299" spans="2:11" x14ac:dyDescent="0.25">
      <c r="B299" s="11">
        <v>101431308</v>
      </c>
      <c r="C299" s="12" t="s">
        <v>345</v>
      </c>
      <c r="D299" s="13">
        <v>1992</v>
      </c>
      <c r="E299" s="13">
        <v>1</v>
      </c>
      <c r="F299" s="12" t="s">
        <v>44</v>
      </c>
      <c r="G299" s="12">
        <v>4</v>
      </c>
      <c r="H299" s="21">
        <v>4766398</v>
      </c>
      <c r="I299" s="21">
        <v>6092400</v>
      </c>
      <c r="J299" s="22"/>
      <c r="K299" s="22"/>
    </row>
    <row r="300" spans="2:11" x14ac:dyDescent="0.25">
      <c r="B300" s="11">
        <v>101715368</v>
      </c>
      <c r="C300" s="12" t="s">
        <v>346</v>
      </c>
      <c r="D300" s="13">
        <v>2002</v>
      </c>
      <c r="E300" s="13">
        <v>1</v>
      </c>
      <c r="F300" s="12" t="s">
        <v>59</v>
      </c>
      <c r="G300" s="12">
        <v>2</v>
      </c>
      <c r="H300" s="21">
        <v>3078842</v>
      </c>
      <c r="I300" s="21">
        <v>6090105</v>
      </c>
      <c r="J300" s="22"/>
      <c r="K300" s="22"/>
    </row>
    <row r="301" spans="2:11" x14ac:dyDescent="0.25">
      <c r="B301" s="11">
        <v>106166233</v>
      </c>
      <c r="C301" s="12" t="s">
        <v>347</v>
      </c>
      <c r="D301" s="13">
        <v>2002</v>
      </c>
      <c r="E301" s="13">
        <v>1</v>
      </c>
      <c r="F301" s="12" t="s">
        <v>46</v>
      </c>
      <c r="G301" s="12">
        <v>6</v>
      </c>
      <c r="H301" s="21">
        <v>23287</v>
      </c>
      <c r="I301" s="21">
        <v>6061536</v>
      </c>
      <c r="J301" s="22"/>
      <c r="K301" s="22"/>
    </row>
    <row r="302" spans="2:11" x14ac:dyDescent="0.25">
      <c r="B302" s="11">
        <v>100455514</v>
      </c>
      <c r="C302" s="12" t="s">
        <v>154</v>
      </c>
      <c r="D302" s="13">
        <v>2008</v>
      </c>
      <c r="E302" s="13">
        <v>7</v>
      </c>
      <c r="F302" s="12" t="s">
        <v>93</v>
      </c>
      <c r="G302" s="12">
        <v>5</v>
      </c>
      <c r="H302" s="21">
        <v>2339929</v>
      </c>
      <c r="I302" s="21">
        <v>6055842</v>
      </c>
      <c r="J302" s="22"/>
      <c r="K302" s="22"/>
    </row>
    <row r="303" spans="2:11" x14ac:dyDescent="0.25">
      <c r="B303" s="11">
        <v>101669260</v>
      </c>
      <c r="C303" s="12" t="s">
        <v>286</v>
      </c>
      <c r="D303" s="13">
        <v>2002</v>
      </c>
      <c r="E303" s="13">
        <v>4</v>
      </c>
      <c r="F303" s="12" t="s">
        <v>146</v>
      </c>
      <c r="G303" s="12">
        <v>4</v>
      </c>
      <c r="H303" s="21">
        <v>-280795</v>
      </c>
      <c r="I303" s="21">
        <v>6046315</v>
      </c>
      <c r="J303" s="22"/>
      <c r="K303" s="22"/>
    </row>
    <row r="304" spans="2:11" x14ac:dyDescent="0.25">
      <c r="B304" s="11">
        <v>100248561</v>
      </c>
      <c r="C304" s="12" t="s">
        <v>348</v>
      </c>
      <c r="D304" s="13">
        <v>1997</v>
      </c>
      <c r="E304" s="13">
        <v>1</v>
      </c>
      <c r="F304" s="12" t="s">
        <v>56</v>
      </c>
      <c r="G304" s="12">
        <v>4</v>
      </c>
      <c r="H304" s="21">
        <v>3192489</v>
      </c>
      <c r="I304" s="21">
        <v>6042155</v>
      </c>
      <c r="J304" s="22"/>
      <c r="K304" s="22"/>
    </row>
    <row r="305" spans="2:11" x14ac:dyDescent="0.25">
      <c r="B305" s="11">
        <v>101544738</v>
      </c>
      <c r="C305" s="12" t="s">
        <v>349</v>
      </c>
      <c r="D305" s="13">
        <v>2002</v>
      </c>
      <c r="E305" s="13">
        <v>1</v>
      </c>
      <c r="F305" s="12" t="s">
        <v>66</v>
      </c>
      <c r="G305" s="12">
        <v>2</v>
      </c>
      <c r="H305" s="21">
        <v>7035227</v>
      </c>
      <c r="I305" s="21">
        <v>6017012</v>
      </c>
      <c r="J305" s="22"/>
      <c r="K305" s="22"/>
    </row>
    <row r="306" spans="2:11" x14ac:dyDescent="0.25">
      <c r="B306" s="11">
        <v>104775152</v>
      </c>
      <c r="C306" s="12" t="s">
        <v>350</v>
      </c>
      <c r="D306" s="13">
        <v>2006</v>
      </c>
      <c r="E306" s="13">
        <v>1</v>
      </c>
      <c r="F306" s="12" t="s">
        <v>78</v>
      </c>
      <c r="G306" s="12">
        <v>4</v>
      </c>
      <c r="H306" s="21">
        <v>8623508</v>
      </c>
      <c r="I306" s="21">
        <v>6016350</v>
      </c>
      <c r="J306" s="22"/>
      <c r="K306" s="22"/>
    </row>
    <row r="307" spans="2:11" x14ac:dyDescent="0.25">
      <c r="B307" s="11">
        <v>105244945</v>
      </c>
      <c r="C307" s="12" t="s">
        <v>351</v>
      </c>
      <c r="D307" s="13">
        <v>2002</v>
      </c>
      <c r="E307" s="13">
        <v>1</v>
      </c>
      <c r="F307" s="12" t="s">
        <v>63</v>
      </c>
      <c r="G307" s="12">
        <v>4</v>
      </c>
      <c r="H307" s="21">
        <v>-449444</v>
      </c>
      <c r="I307" s="21">
        <v>6015560</v>
      </c>
      <c r="J307" s="22"/>
      <c r="K307" s="22"/>
    </row>
    <row r="308" spans="2:11" x14ac:dyDescent="0.25">
      <c r="B308" s="11">
        <v>100589737</v>
      </c>
      <c r="C308" s="12" t="s">
        <v>352</v>
      </c>
      <c r="D308" s="13">
        <v>1995</v>
      </c>
      <c r="E308" s="13">
        <v>1</v>
      </c>
      <c r="F308" s="12" t="s">
        <v>44</v>
      </c>
      <c r="G308" s="12">
        <v>4</v>
      </c>
      <c r="H308" s="21">
        <v>3402810</v>
      </c>
      <c r="I308" s="21">
        <v>6008464</v>
      </c>
      <c r="J308" s="22"/>
      <c r="K308" s="22"/>
    </row>
    <row r="309" spans="2:11" x14ac:dyDescent="0.25">
      <c r="B309" s="11">
        <v>108419928</v>
      </c>
      <c r="C309" s="12" t="s">
        <v>353</v>
      </c>
      <c r="D309" s="13">
        <v>1992</v>
      </c>
      <c r="E309" s="13">
        <v>5</v>
      </c>
      <c r="F309" s="12" t="s">
        <v>46</v>
      </c>
      <c r="G309" s="12">
        <v>6</v>
      </c>
      <c r="H309" s="21">
        <v>8099559</v>
      </c>
      <c r="I309" s="21">
        <v>5992012</v>
      </c>
      <c r="J309" s="22"/>
      <c r="K309" s="22"/>
    </row>
    <row r="310" spans="2:11" x14ac:dyDescent="0.25">
      <c r="B310" s="11">
        <v>102241631</v>
      </c>
      <c r="C310" s="12" t="s">
        <v>354</v>
      </c>
      <c r="D310" s="13">
        <v>2002</v>
      </c>
      <c r="E310" s="13">
        <v>1</v>
      </c>
      <c r="F310" s="12" t="s">
        <v>93</v>
      </c>
      <c r="G310" s="12">
        <v>5</v>
      </c>
      <c r="H310" s="21">
        <v>3081412</v>
      </c>
      <c r="I310" s="21">
        <v>5970097</v>
      </c>
      <c r="J310" s="22"/>
      <c r="K310" s="22"/>
    </row>
    <row r="311" spans="2:11" x14ac:dyDescent="0.25">
      <c r="B311" s="11">
        <v>107670588</v>
      </c>
      <c r="C311" s="12" t="s">
        <v>355</v>
      </c>
      <c r="D311" s="13">
        <v>2002</v>
      </c>
      <c r="E311" s="13">
        <v>1</v>
      </c>
      <c r="F311" s="12" t="s">
        <v>96</v>
      </c>
      <c r="G311" s="12">
        <v>4</v>
      </c>
      <c r="H311" s="21">
        <v>2029685</v>
      </c>
      <c r="I311" s="21">
        <v>5932704</v>
      </c>
      <c r="J311" s="22"/>
      <c r="K311" s="22"/>
    </row>
    <row r="312" spans="2:11" x14ac:dyDescent="0.25">
      <c r="B312" s="11">
        <v>104331500</v>
      </c>
      <c r="C312" s="12" t="s">
        <v>345</v>
      </c>
      <c r="D312" s="13">
        <v>2005</v>
      </c>
      <c r="E312" s="13">
        <v>3</v>
      </c>
      <c r="F312" s="12" t="s">
        <v>40</v>
      </c>
      <c r="G312" s="12">
        <v>4</v>
      </c>
      <c r="H312" s="21">
        <v>1962730</v>
      </c>
      <c r="I312" s="21">
        <v>5868745</v>
      </c>
      <c r="J312" s="22"/>
      <c r="K312" s="22"/>
    </row>
    <row r="313" spans="2:11" x14ac:dyDescent="0.25">
      <c r="B313" s="11">
        <v>105000221</v>
      </c>
      <c r="C313" s="12" t="s">
        <v>356</v>
      </c>
      <c r="D313" s="13">
        <v>1997</v>
      </c>
      <c r="E313" s="13">
        <v>1</v>
      </c>
      <c r="F313" s="12" t="s">
        <v>61</v>
      </c>
      <c r="G313" s="12">
        <v>5</v>
      </c>
      <c r="H313" s="21">
        <v>-246620</v>
      </c>
      <c r="I313" s="21">
        <v>5865339</v>
      </c>
      <c r="J313" s="22"/>
      <c r="K313" s="22"/>
    </row>
    <row r="314" spans="2:11" x14ac:dyDescent="0.25">
      <c r="B314" s="11">
        <v>102789184</v>
      </c>
      <c r="C314" s="12" t="s">
        <v>357</v>
      </c>
      <c r="D314" s="13">
        <v>2008</v>
      </c>
      <c r="E314" s="13">
        <v>5</v>
      </c>
      <c r="F314" s="12" t="s">
        <v>96</v>
      </c>
      <c r="G314" s="12">
        <v>4</v>
      </c>
      <c r="H314" s="21">
        <v>2980320</v>
      </c>
      <c r="I314" s="21">
        <v>5841279</v>
      </c>
      <c r="J314" s="22"/>
      <c r="K314" s="22"/>
    </row>
    <row r="315" spans="2:11" x14ac:dyDescent="0.25">
      <c r="B315" s="11">
        <v>104060953</v>
      </c>
      <c r="C315" s="12" t="s">
        <v>358</v>
      </c>
      <c r="D315" s="13">
        <v>2006</v>
      </c>
      <c r="E315" s="13">
        <v>5</v>
      </c>
      <c r="F315" s="12" t="s">
        <v>93</v>
      </c>
      <c r="G315" s="12">
        <v>5</v>
      </c>
      <c r="H315" s="21">
        <v>-28978</v>
      </c>
      <c r="I315" s="21">
        <v>5816061</v>
      </c>
      <c r="J315" s="22"/>
      <c r="K315" s="22"/>
    </row>
    <row r="316" spans="2:11" x14ac:dyDescent="0.25">
      <c r="B316" s="11">
        <v>101906766</v>
      </c>
      <c r="C316" s="12" t="s">
        <v>359</v>
      </c>
      <c r="D316" s="13">
        <v>1992</v>
      </c>
      <c r="E316" s="13">
        <v>1</v>
      </c>
      <c r="F316" s="12" t="s">
        <v>46</v>
      </c>
      <c r="G316" s="12">
        <v>6</v>
      </c>
      <c r="H316" s="21">
        <v>-175451</v>
      </c>
      <c r="I316" s="21">
        <v>5805812</v>
      </c>
      <c r="J316" s="22"/>
      <c r="K316" s="22"/>
    </row>
    <row r="317" spans="2:11" x14ac:dyDescent="0.25">
      <c r="B317" s="11">
        <v>101795445</v>
      </c>
      <c r="C317" s="12" t="s">
        <v>360</v>
      </c>
      <c r="D317" s="13">
        <v>2006</v>
      </c>
      <c r="E317" s="13">
        <v>3</v>
      </c>
      <c r="F317" s="12" t="s">
        <v>44</v>
      </c>
      <c r="G317" s="12">
        <v>4</v>
      </c>
      <c r="H317" s="21">
        <v>1782745</v>
      </c>
      <c r="I317" s="21">
        <v>5790342</v>
      </c>
      <c r="J317" s="22"/>
      <c r="K317" s="22"/>
    </row>
    <row r="318" spans="2:11" x14ac:dyDescent="0.25">
      <c r="B318" s="11">
        <v>106308691</v>
      </c>
      <c r="C318" s="12" t="s">
        <v>361</v>
      </c>
      <c r="D318" s="13">
        <v>1997</v>
      </c>
      <c r="E318" s="13">
        <v>1</v>
      </c>
      <c r="F318" s="12" t="s">
        <v>38</v>
      </c>
      <c r="G318" s="12">
        <v>5</v>
      </c>
      <c r="H318" s="21">
        <v>6593374</v>
      </c>
      <c r="I318" s="21">
        <v>5772929</v>
      </c>
      <c r="J318" s="22"/>
      <c r="K318" s="22"/>
    </row>
    <row r="319" spans="2:11" x14ac:dyDescent="0.25">
      <c r="B319" s="11">
        <v>101729815</v>
      </c>
      <c r="C319" s="12" t="s">
        <v>362</v>
      </c>
      <c r="D319" s="13">
        <v>1994</v>
      </c>
      <c r="E319" s="13">
        <v>1</v>
      </c>
      <c r="F319" s="12" t="s">
        <v>78</v>
      </c>
      <c r="G319" s="12">
        <v>4</v>
      </c>
      <c r="H319" s="21">
        <v>7748421</v>
      </c>
      <c r="I319" s="21">
        <v>5738986</v>
      </c>
      <c r="J319" s="22"/>
      <c r="K319" s="22"/>
    </row>
    <row r="320" spans="2:11" x14ac:dyDescent="0.25">
      <c r="B320" s="11">
        <v>102161091</v>
      </c>
      <c r="C320" s="12" t="s">
        <v>363</v>
      </c>
      <c r="D320" s="13">
        <v>1994</v>
      </c>
      <c r="E320" s="13">
        <v>1</v>
      </c>
      <c r="F320" s="12" t="s">
        <v>46</v>
      </c>
      <c r="G320" s="12">
        <v>6</v>
      </c>
      <c r="H320" s="21">
        <v>-745610</v>
      </c>
      <c r="I320" s="21">
        <v>5735155</v>
      </c>
      <c r="J320" s="22"/>
      <c r="K320" s="22"/>
    </row>
    <row r="321" spans="2:11" x14ac:dyDescent="0.25">
      <c r="B321" s="11">
        <v>103436060</v>
      </c>
      <c r="C321" s="12" t="s">
        <v>364</v>
      </c>
      <c r="D321" s="13">
        <v>2002</v>
      </c>
      <c r="E321" s="13">
        <v>6</v>
      </c>
      <c r="F321" s="12" t="s">
        <v>93</v>
      </c>
      <c r="G321" s="12">
        <v>5</v>
      </c>
      <c r="H321" s="21">
        <v>2014808</v>
      </c>
      <c r="I321" s="21">
        <v>5709763</v>
      </c>
      <c r="J321" s="22"/>
      <c r="K321" s="22"/>
    </row>
    <row r="322" spans="2:11" x14ac:dyDescent="0.25">
      <c r="B322" s="11">
        <v>106946556</v>
      </c>
      <c r="C322" s="12" t="s">
        <v>365</v>
      </c>
      <c r="D322" s="13">
        <v>2008</v>
      </c>
      <c r="E322" s="13">
        <v>2</v>
      </c>
      <c r="F322" s="12" t="s">
        <v>76</v>
      </c>
      <c r="G322" s="12">
        <v>5</v>
      </c>
      <c r="H322" s="21">
        <v>-231530</v>
      </c>
      <c r="I322" s="21">
        <v>5707097</v>
      </c>
      <c r="J322" s="22"/>
      <c r="K322" s="22"/>
    </row>
    <row r="323" spans="2:11" x14ac:dyDescent="0.25">
      <c r="B323" s="11">
        <v>107302375</v>
      </c>
      <c r="C323" s="12" t="s">
        <v>366</v>
      </c>
      <c r="D323" s="13">
        <v>2006</v>
      </c>
      <c r="E323" s="13">
        <v>5</v>
      </c>
      <c r="F323" s="12" t="s">
        <v>66</v>
      </c>
      <c r="G323" s="12">
        <v>2</v>
      </c>
      <c r="H323" s="21">
        <v>2414286</v>
      </c>
      <c r="I323" s="21">
        <v>5703232</v>
      </c>
      <c r="J323" s="22"/>
      <c r="K323" s="22"/>
    </row>
    <row r="324" spans="2:11" x14ac:dyDescent="0.25">
      <c r="B324" s="11">
        <v>106074379</v>
      </c>
      <c r="C324" s="12" t="s">
        <v>367</v>
      </c>
      <c r="D324" s="13">
        <v>1992</v>
      </c>
      <c r="E324" s="13">
        <v>1</v>
      </c>
      <c r="F324" s="12" t="s">
        <v>46</v>
      </c>
      <c r="G324" s="12">
        <v>6</v>
      </c>
      <c r="H324" s="21">
        <v>3777800</v>
      </c>
      <c r="I324" s="21">
        <v>5696188</v>
      </c>
      <c r="J324" s="22"/>
      <c r="K324" s="22"/>
    </row>
    <row r="325" spans="2:11" x14ac:dyDescent="0.25">
      <c r="B325" s="11">
        <v>105229001</v>
      </c>
      <c r="C325" s="12" t="s">
        <v>304</v>
      </c>
      <c r="D325" s="13">
        <v>1994</v>
      </c>
      <c r="E325" s="13">
        <v>6</v>
      </c>
      <c r="F325" s="12" t="s">
        <v>66</v>
      </c>
      <c r="G325" s="12">
        <v>2</v>
      </c>
      <c r="H325" s="21">
        <v>2158598</v>
      </c>
      <c r="I325" s="21">
        <v>5689716</v>
      </c>
      <c r="J325" s="22"/>
      <c r="K325" s="22"/>
    </row>
    <row r="326" spans="2:11" x14ac:dyDescent="0.25">
      <c r="B326" s="11">
        <v>101519122</v>
      </c>
      <c r="C326" s="12" t="s">
        <v>368</v>
      </c>
      <c r="D326" s="13">
        <v>2003</v>
      </c>
      <c r="E326" s="13">
        <v>1</v>
      </c>
      <c r="F326" s="12" t="s">
        <v>146</v>
      </c>
      <c r="G326" s="12">
        <v>4</v>
      </c>
      <c r="H326" s="21">
        <v>1448071</v>
      </c>
      <c r="I326" s="21">
        <v>5687262</v>
      </c>
      <c r="J326" s="22"/>
      <c r="K326" s="22"/>
    </row>
    <row r="327" spans="2:11" x14ac:dyDescent="0.25">
      <c r="B327" s="11">
        <v>104635732</v>
      </c>
      <c r="C327" s="12" t="s">
        <v>200</v>
      </c>
      <c r="D327" s="13">
        <v>1997</v>
      </c>
      <c r="E327" s="13">
        <v>1</v>
      </c>
      <c r="F327" s="12" t="s">
        <v>44</v>
      </c>
      <c r="G327" s="12">
        <v>4</v>
      </c>
      <c r="H327" s="21">
        <v>9667244</v>
      </c>
      <c r="I327" s="21">
        <v>5648782</v>
      </c>
      <c r="J327" s="22"/>
      <c r="K327" s="22"/>
    </row>
    <row r="328" spans="2:11" x14ac:dyDescent="0.25">
      <c r="B328" s="11">
        <v>103295129</v>
      </c>
      <c r="C328" s="12" t="s">
        <v>369</v>
      </c>
      <c r="D328" s="13">
        <v>1995</v>
      </c>
      <c r="E328" s="13">
        <v>1</v>
      </c>
      <c r="F328" s="12" t="s">
        <v>44</v>
      </c>
      <c r="G328" s="12">
        <v>4</v>
      </c>
      <c r="H328" s="21">
        <v>780659</v>
      </c>
      <c r="I328" s="21">
        <v>5600260</v>
      </c>
      <c r="J328" s="22"/>
      <c r="K328" s="22"/>
    </row>
    <row r="329" spans="2:11" x14ac:dyDescent="0.25">
      <c r="B329" s="11">
        <v>102495091</v>
      </c>
      <c r="C329" s="12" t="s">
        <v>174</v>
      </c>
      <c r="D329" s="13">
        <v>1992</v>
      </c>
      <c r="E329" s="13">
        <v>1</v>
      </c>
      <c r="F329" s="12" t="s">
        <v>40</v>
      </c>
      <c r="G329" s="12">
        <v>4</v>
      </c>
      <c r="H329" s="21">
        <v>-71885</v>
      </c>
      <c r="I329" s="21">
        <v>5587253</v>
      </c>
      <c r="J329" s="22"/>
      <c r="K329" s="22"/>
    </row>
    <row r="330" spans="2:11" x14ac:dyDescent="0.25">
      <c r="B330" s="11">
        <v>100840810</v>
      </c>
      <c r="C330" s="12" t="s">
        <v>370</v>
      </c>
      <c r="D330" s="13">
        <v>2006</v>
      </c>
      <c r="E330" s="13">
        <v>1</v>
      </c>
      <c r="F330" s="12" t="s">
        <v>61</v>
      </c>
      <c r="G330" s="12">
        <v>5</v>
      </c>
      <c r="H330" s="21">
        <v>-264180</v>
      </c>
      <c r="I330" s="21">
        <v>5552423</v>
      </c>
      <c r="J330" s="22"/>
      <c r="K330" s="22"/>
    </row>
    <row r="331" spans="2:11" x14ac:dyDescent="0.25">
      <c r="B331" s="11">
        <v>100426411</v>
      </c>
      <c r="C331" s="12" t="s">
        <v>361</v>
      </c>
      <c r="D331" s="13">
        <v>2003</v>
      </c>
      <c r="E331" s="13">
        <v>3</v>
      </c>
      <c r="F331" s="12" t="s">
        <v>46</v>
      </c>
      <c r="G331" s="12">
        <v>6</v>
      </c>
      <c r="H331" s="21">
        <v>6056414</v>
      </c>
      <c r="I331" s="21">
        <v>5518956</v>
      </c>
      <c r="J331" s="22"/>
      <c r="K331" s="22"/>
    </row>
    <row r="332" spans="2:11" x14ac:dyDescent="0.25">
      <c r="B332" s="11">
        <v>104659039</v>
      </c>
      <c r="C332" s="12" t="s">
        <v>371</v>
      </c>
      <c r="D332" s="13">
        <v>1999</v>
      </c>
      <c r="E332" s="13">
        <v>6</v>
      </c>
      <c r="F332" s="12" t="s">
        <v>93</v>
      </c>
      <c r="G332" s="12">
        <v>5</v>
      </c>
      <c r="H332" s="21">
        <v>3273412</v>
      </c>
      <c r="I332" s="21">
        <v>5515131</v>
      </c>
      <c r="J332" s="22"/>
      <c r="K332" s="22"/>
    </row>
    <row r="333" spans="2:11" x14ac:dyDescent="0.25">
      <c r="B333" s="11">
        <v>103004275</v>
      </c>
      <c r="C333" s="12" t="s">
        <v>372</v>
      </c>
      <c r="D333" s="13">
        <v>2005</v>
      </c>
      <c r="E333" s="13">
        <v>6</v>
      </c>
      <c r="F333" s="12" t="s">
        <v>146</v>
      </c>
      <c r="G333" s="12">
        <v>4</v>
      </c>
      <c r="H333" s="21">
        <v>7714385</v>
      </c>
      <c r="I333" s="21">
        <v>5513356</v>
      </c>
      <c r="J333" s="22"/>
      <c r="K333" s="22"/>
    </row>
    <row r="334" spans="2:11" x14ac:dyDescent="0.25">
      <c r="B334" s="11">
        <v>100422441</v>
      </c>
      <c r="C334" s="12" t="s">
        <v>373</v>
      </c>
      <c r="D334" s="13">
        <v>1994</v>
      </c>
      <c r="E334" s="13">
        <v>6</v>
      </c>
      <c r="F334" s="12" t="s">
        <v>44</v>
      </c>
      <c r="G334" s="12">
        <v>4</v>
      </c>
      <c r="H334" s="21">
        <v>5629141</v>
      </c>
      <c r="I334" s="21">
        <v>5510031</v>
      </c>
      <c r="J334" s="22"/>
      <c r="K334" s="22"/>
    </row>
    <row r="335" spans="2:11" x14ac:dyDescent="0.25">
      <c r="B335" s="11">
        <v>101431562</v>
      </c>
      <c r="C335" s="12" t="s">
        <v>374</v>
      </c>
      <c r="D335" s="13">
        <v>2002</v>
      </c>
      <c r="E335" s="13">
        <v>1</v>
      </c>
      <c r="F335" s="12" t="s">
        <v>56</v>
      </c>
      <c r="G335" s="12">
        <v>4</v>
      </c>
      <c r="H335" s="21">
        <v>9727962</v>
      </c>
      <c r="I335" s="21">
        <v>5428490</v>
      </c>
      <c r="J335" s="22"/>
      <c r="K335" s="22"/>
    </row>
    <row r="336" spans="2:11" x14ac:dyDescent="0.25">
      <c r="B336" s="11">
        <v>100854078</v>
      </c>
      <c r="C336" s="12" t="s">
        <v>375</v>
      </c>
      <c r="D336" s="13">
        <v>2008</v>
      </c>
      <c r="E336" s="13">
        <v>1</v>
      </c>
      <c r="F336" s="12" t="s">
        <v>96</v>
      </c>
      <c r="G336" s="12">
        <v>4</v>
      </c>
      <c r="H336" s="21">
        <v>7758766</v>
      </c>
      <c r="I336" s="21">
        <v>5423392</v>
      </c>
      <c r="J336" s="22"/>
      <c r="K336" s="22"/>
    </row>
    <row r="337" spans="2:11" x14ac:dyDescent="0.25">
      <c r="B337" s="11">
        <v>104460097</v>
      </c>
      <c r="C337" s="12" t="s">
        <v>301</v>
      </c>
      <c r="D337" s="13">
        <v>1999</v>
      </c>
      <c r="E337" s="13">
        <v>3</v>
      </c>
      <c r="F337" s="12" t="s">
        <v>63</v>
      </c>
      <c r="G337" s="12">
        <v>4</v>
      </c>
      <c r="H337" s="21">
        <v>5979592</v>
      </c>
      <c r="I337" s="21">
        <v>5412094</v>
      </c>
      <c r="J337" s="22"/>
      <c r="K337" s="22"/>
    </row>
    <row r="338" spans="2:11" x14ac:dyDescent="0.25">
      <c r="B338" s="11">
        <v>105419180</v>
      </c>
      <c r="C338" s="12" t="s">
        <v>376</v>
      </c>
      <c r="D338" s="13">
        <v>1997</v>
      </c>
      <c r="E338" s="13">
        <v>1</v>
      </c>
      <c r="F338" s="12" t="s">
        <v>38</v>
      </c>
      <c r="G338" s="12">
        <v>5</v>
      </c>
      <c r="H338" s="21">
        <v>7504232</v>
      </c>
      <c r="I338" s="21">
        <v>5405119</v>
      </c>
      <c r="J338" s="22"/>
      <c r="K338" s="22"/>
    </row>
    <row r="339" spans="2:11" x14ac:dyDescent="0.25">
      <c r="B339" s="11">
        <v>106044888</v>
      </c>
      <c r="C339" s="12" t="s">
        <v>377</v>
      </c>
      <c r="D339" s="13">
        <v>2006</v>
      </c>
      <c r="E339" s="13">
        <v>1</v>
      </c>
      <c r="F339" s="12" t="s">
        <v>146</v>
      </c>
      <c r="G339" s="12">
        <v>4</v>
      </c>
      <c r="H339" s="21">
        <v>6669418</v>
      </c>
      <c r="I339" s="21">
        <v>5347645</v>
      </c>
      <c r="J339" s="22"/>
      <c r="K339" s="22"/>
    </row>
    <row r="340" spans="2:11" x14ac:dyDescent="0.25">
      <c r="B340" s="11">
        <v>101259502</v>
      </c>
      <c r="C340" s="12" t="s">
        <v>378</v>
      </c>
      <c r="D340" s="13">
        <v>2008</v>
      </c>
      <c r="E340" s="13">
        <v>1</v>
      </c>
      <c r="F340" s="12" t="s">
        <v>56</v>
      </c>
      <c r="G340" s="12">
        <v>4</v>
      </c>
      <c r="H340" s="21">
        <v>5456350</v>
      </c>
      <c r="I340" s="21">
        <v>5336635</v>
      </c>
      <c r="J340" s="22"/>
      <c r="K340" s="22"/>
    </row>
    <row r="341" spans="2:11" x14ac:dyDescent="0.25">
      <c r="B341" s="11">
        <v>107699109</v>
      </c>
      <c r="C341" s="12" t="s">
        <v>379</v>
      </c>
      <c r="D341" s="13">
        <v>2002</v>
      </c>
      <c r="E341" s="13">
        <v>1</v>
      </c>
      <c r="F341" s="12" t="s">
        <v>46</v>
      </c>
      <c r="G341" s="12">
        <v>6</v>
      </c>
      <c r="H341" s="21">
        <v>199509</v>
      </c>
      <c r="I341" s="21">
        <v>5325452</v>
      </c>
      <c r="J341" s="22"/>
      <c r="K341" s="22"/>
    </row>
    <row r="342" spans="2:11" x14ac:dyDescent="0.25">
      <c r="B342" s="11">
        <v>105014630</v>
      </c>
      <c r="C342" s="12" t="s">
        <v>380</v>
      </c>
      <c r="D342" s="13">
        <v>1992</v>
      </c>
      <c r="E342" s="13">
        <v>1</v>
      </c>
      <c r="F342" s="12" t="s">
        <v>42</v>
      </c>
      <c r="G342" s="12">
        <v>7</v>
      </c>
      <c r="H342" s="21">
        <v>812712</v>
      </c>
      <c r="I342" s="21">
        <v>5321030</v>
      </c>
      <c r="J342" s="22"/>
      <c r="K342" s="22"/>
    </row>
    <row r="343" spans="2:11" x14ac:dyDescent="0.25">
      <c r="B343" s="11">
        <v>102653855</v>
      </c>
      <c r="C343" s="12" t="s">
        <v>381</v>
      </c>
      <c r="D343" s="13">
        <v>1997</v>
      </c>
      <c r="E343" s="13">
        <v>1</v>
      </c>
      <c r="F343" s="12" t="s">
        <v>66</v>
      </c>
      <c r="G343" s="12">
        <v>2</v>
      </c>
      <c r="H343" s="21">
        <v>4156141</v>
      </c>
      <c r="I343" s="21">
        <v>5320936</v>
      </c>
      <c r="J343" s="22"/>
      <c r="K343" s="22"/>
    </row>
    <row r="344" spans="2:11" x14ac:dyDescent="0.25">
      <c r="B344" s="11">
        <v>100518129</v>
      </c>
      <c r="C344" s="12" t="s">
        <v>137</v>
      </c>
      <c r="D344" s="13">
        <v>1999</v>
      </c>
      <c r="E344" s="13">
        <v>1</v>
      </c>
      <c r="F344" s="12" t="s">
        <v>63</v>
      </c>
      <c r="G344" s="12">
        <v>4</v>
      </c>
      <c r="H344" s="21">
        <v>6230848</v>
      </c>
      <c r="I344" s="21">
        <v>5299101</v>
      </c>
      <c r="J344" s="22"/>
      <c r="K344" s="22"/>
    </row>
    <row r="345" spans="2:11" x14ac:dyDescent="0.25">
      <c r="B345" s="11">
        <v>107580431</v>
      </c>
      <c r="C345" s="12" t="s">
        <v>382</v>
      </c>
      <c r="D345" s="13">
        <v>1997</v>
      </c>
      <c r="E345" s="13">
        <v>6</v>
      </c>
      <c r="F345" s="12" t="s">
        <v>46</v>
      </c>
      <c r="G345" s="12">
        <v>6</v>
      </c>
      <c r="H345" s="21">
        <v>940818</v>
      </c>
      <c r="I345" s="21">
        <v>5285564</v>
      </c>
      <c r="J345" s="22"/>
      <c r="K345" s="22"/>
    </row>
    <row r="346" spans="2:11" x14ac:dyDescent="0.25">
      <c r="B346" s="11">
        <v>103448393</v>
      </c>
      <c r="C346" s="12" t="s">
        <v>383</v>
      </c>
      <c r="D346" s="13">
        <v>2003</v>
      </c>
      <c r="E346" s="13">
        <v>6</v>
      </c>
      <c r="F346" s="12" t="s">
        <v>44</v>
      </c>
      <c r="G346" s="12">
        <v>4</v>
      </c>
      <c r="H346" s="21">
        <v>666308</v>
      </c>
      <c r="I346" s="21">
        <v>5269531</v>
      </c>
      <c r="J346" s="22"/>
      <c r="K346" s="22"/>
    </row>
    <row r="347" spans="2:11" x14ac:dyDescent="0.25">
      <c r="B347" s="11">
        <v>100643883</v>
      </c>
      <c r="C347" s="12" t="s">
        <v>384</v>
      </c>
      <c r="D347" s="13">
        <v>2006</v>
      </c>
      <c r="E347" s="13">
        <v>3</v>
      </c>
      <c r="F347" s="12" t="s">
        <v>66</v>
      </c>
      <c r="G347" s="12">
        <v>2</v>
      </c>
      <c r="H347" s="21">
        <v>3271337</v>
      </c>
      <c r="I347" s="21">
        <v>5268709</v>
      </c>
      <c r="J347" s="22"/>
      <c r="K347" s="22"/>
    </row>
    <row r="348" spans="2:11" x14ac:dyDescent="0.25">
      <c r="B348" s="11">
        <v>100556477</v>
      </c>
      <c r="C348" s="12" t="s">
        <v>385</v>
      </c>
      <c r="D348" s="13">
        <v>2008</v>
      </c>
      <c r="E348" s="13">
        <v>1</v>
      </c>
      <c r="F348" s="12" t="s">
        <v>38</v>
      </c>
      <c r="G348" s="12">
        <v>5</v>
      </c>
      <c r="H348" s="21">
        <v>7030398</v>
      </c>
      <c r="I348" s="21">
        <v>5263276</v>
      </c>
      <c r="J348" s="22"/>
      <c r="K348" s="22"/>
    </row>
    <row r="349" spans="2:11" x14ac:dyDescent="0.25">
      <c r="B349" s="11">
        <v>104926725</v>
      </c>
      <c r="C349" s="12" t="s">
        <v>386</v>
      </c>
      <c r="D349" s="13">
        <v>2008</v>
      </c>
      <c r="E349" s="13">
        <v>7</v>
      </c>
      <c r="F349" s="12" t="s">
        <v>46</v>
      </c>
      <c r="G349" s="12">
        <v>6</v>
      </c>
      <c r="H349" s="21">
        <v>1142585</v>
      </c>
      <c r="I349" s="21">
        <v>5262934</v>
      </c>
      <c r="J349" s="22"/>
      <c r="K349" s="22"/>
    </row>
    <row r="350" spans="2:11" x14ac:dyDescent="0.25">
      <c r="B350" s="11">
        <v>105935458</v>
      </c>
      <c r="C350" s="12" t="s">
        <v>387</v>
      </c>
      <c r="D350" s="13">
        <v>2002</v>
      </c>
      <c r="E350" s="13">
        <v>1</v>
      </c>
      <c r="F350" s="12" t="s">
        <v>93</v>
      </c>
      <c r="G350" s="12">
        <v>5</v>
      </c>
      <c r="H350" s="21">
        <v>9917134</v>
      </c>
      <c r="I350" s="21">
        <v>5262213</v>
      </c>
      <c r="J350" s="22"/>
      <c r="K350" s="22"/>
    </row>
    <row r="351" spans="2:11" x14ac:dyDescent="0.25">
      <c r="B351" s="11">
        <v>106065393</v>
      </c>
      <c r="C351" s="12" t="s">
        <v>388</v>
      </c>
      <c r="D351" s="13">
        <v>1994</v>
      </c>
      <c r="E351" s="13">
        <v>1</v>
      </c>
      <c r="F351" s="12" t="s">
        <v>42</v>
      </c>
      <c r="G351" s="12">
        <v>7</v>
      </c>
      <c r="H351" s="21">
        <v>3146096</v>
      </c>
      <c r="I351" s="21">
        <v>5249366</v>
      </c>
      <c r="J351" s="22"/>
      <c r="K351" s="22"/>
    </row>
    <row r="352" spans="2:11" x14ac:dyDescent="0.25">
      <c r="B352" s="11">
        <v>103505099</v>
      </c>
      <c r="C352" s="12" t="s">
        <v>389</v>
      </c>
      <c r="D352" s="13">
        <v>1994</v>
      </c>
      <c r="E352" s="13">
        <v>1</v>
      </c>
      <c r="F352" s="12" t="s">
        <v>167</v>
      </c>
      <c r="G352" s="12">
        <v>2</v>
      </c>
      <c r="H352" s="21">
        <v>8452457</v>
      </c>
      <c r="I352" s="21">
        <v>5201819</v>
      </c>
      <c r="J352" s="22"/>
      <c r="K352" s="22"/>
    </row>
    <row r="353" spans="2:11" x14ac:dyDescent="0.25">
      <c r="B353" s="11">
        <v>105585813</v>
      </c>
      <c r="C353" s="12" t="s">
        <v>349</v>
      </c>
      <c r="D353" s="13">
        <v>2002</v>
      </c>
      <c r="E353" s="13">
        <v>6</v>
      </c>
      <c r="F353" s="12" t="s">
        <v>61</v>
      </c>
      <c r="G353" s="12">
        <v>5</v>
      </c>
      <c r="H353" s="21">
        <v>1995509</v>
      </c>
      <c r="I353" s="21">
        <v>5182996</v>
      </c>
      <c r="J353" s="22"/>
      <c r="K353" s="22"/>
    </row>
    <row r="354" spans="2:11" x14ac:dyDescent="0.25">
      <c r="B354" s="11">
        <v>102632658</v>
      </c>
      <c r="C354" s="12" t="s">
        <v>390</v>
      </c>
      <c r="D354" s="13">
        <v>2002</v>
      </c>
      <c r="E354" s="13">
        <v>1</v>
      </c>
      <c r="F354" s="12" t="s">
        <v>46</v>
      </c>
      <c r="G354" s="12">
        <v>6</v>
      </c>
      <c r="H354" s="21">
        <v>5765478</v>
      </c>
      <c r="I354" s="21">
        <v>5164508</v>
      </c>
      <c r="J354" s="22"/>
      <c r="K354" s="22"/>
    </row>
    <row r="355" spans="2:11" x14ac:dyDescent="0.25">
      <c r="B355" s="11">
        <v>107275084</v>
      </c>
      <c r="C355" s="12" t="s">
        <v>391</v>
      </c>
      <c r="D355" s="13">
        <v>2006</v>
      </c>
      <c r="E355" s="13">
        <v>1</v>
      </c>
      <c r="F355" s="12" t="s">
        <v>61</v>
      </c>
      <c r="G355" s="12">
        <v>5</v>
      </c>
      <c r="H355" s="21">
        <v>3130695</v>
      </c>
      <c r="I355" s="21">
        <v>5141652</v>
      </c>
      <c r="J355" s="22"/>
      <c r="K355" s="22"/>
    </row>
    <row r="356" spans="2:11" x14ac:dyDescent="0.25">
      <c r="B356" s="11">
        <v>107241495</v>
      </c>
      <c r="C356" s="12" t="s">
        <v>353</v>
      </c>
      <c r="D356" s="13">
        <v>1992</v>
      </c>
      <c r="E356" s="13">
        <v>6</v>
      </c>
      <c r="F356" s="12" t="s">
        <v>63</v>
      </c>
      <c r="G356" s="12">
        <v>4</v>
      </c>
      <c r="H356" s="21">
        <v>4961177</v>
      </c>
      <c r="I356" s="21">
        <v>5105851</v>
      </c>
      <c r="J356" s="22"/>
      <c r="K356" s="22"/>
    </row>
    <row r="357" spans="2:11" x14ac:dyDescent="0.25">
      <c r="B357" s="11">
        <v>108743545</v>
      </c>
      <c r="C357" s="12" t="s">
        <v>392</v>
      </c>
      <c r="D357" s="13">
        <v>2006</v>
      </c>
      <c r="E357" s="13">
        <v>2</v>
      </c>
      <c r="F357" s="12" t="s">
        <v>96</v>
      </c>
      <c r="G357" s="12">
        <v>4</v>
      </c>
      <c r="H357" s="21">
        <v>9996528</v>
      </c>
      <c r="I357" s="21">
        <v>5102786</v>
      </c>
      <c r="J357" s="22"/>
      <c r="K357" s="22"/>
    </row>
    <row r="358" spans="2:11" x14ac:dyDescent="0.25">
      <c r="B358" s="11">
        <v>107589382</v>
      </c>
      <c r="C358" s="12" t="s">
        <v>393</v>
      </c>
      <c r="D358" s="13">
        <v>1992</v>
      </c>
      <c r="E358" s="13">
        <v>3</v>
      </c>
      <c r="F358" s="12" t="s">
        <v>56</v>
      </c>
      <c r="G358" s="12">
        <v>4</v>
      </c>
      <c r="H358" s="21">
        <v>6890981</v>
      </c>
      <c r="I358" s="21">
        <v>5085240</v>
      </c>
      <c r="J358" s="22"/>
      <c r="K358" s="22"/>
    </row>
    <row r="359" spans="2:11" x14ac:dyDescent="0.25">
      <c r="B359" s="11">
        <v>107698070</v>
      </c>
      <c r="C359" s="12" t="s">
        <v>394</v>
      </c>
      <c r="D359" s="13">
        <v>2003</v>
      </c>
      <c r="E359" s="13">
        <v>1</v>
      </c>
      <c r="F359" s="12" t="s">
        <v>66</v>
      </c>
      <c r="G359" s="12">
        <v>2</v>
      </c>
      <c r="H359" s="21">
        <v>7768971</v>
      </c>
      <c r="I359" s="21">
        <v>5062576</v>
      </c>
      <c r="J359" s="22"/>
      <c r="K359" s="22"/>
    </row>
    <row r="360" spans="2:11" x14ac:dyDescent="0.25">
      <c r="B360" s="11">
        <v>105729205</v>
      </c>
      <c r="C360" s="12" t="s">
        <v>395</v>
      </c>
      <c r="D360" s="13">
        <v>1992</v>
      </c>
      <c r="E360" s="13">
        <v>1</v>
      </c>
      <c r="F360" s="12" t="s">
        <v>185</v>
      </c>
      <c r="G360" s="12">
        <v>5</v>
      </c>
      <c r="H360" s="21">
        <v>4170567</v>
      </c>
      <c r="I360" s="21">
        <v>5059523</v>
      </c>
      <c r="J360" s="22"/>
      <c r="K360" s="22"/>
    </row>
    <row r="361" spans="2:11" x14ac:dyDescent="0.25">
      <c r="B361" s="11">
        <v>100726440</v>
      </c>
      <c r="C361" s="12" t="s">
        <v>396</v>
      </c>
      <c r="D361" s="13">
        <v>2008</v>
      </c>
      <c r="E361" s="13">
        <v>1</v>
      </c>
      <c r="F361" s="12" t="s">
        <v>68</v>
      </c>
      <c r="G361" s="12">
        <v>2</v>
      </c>
      <c r="H361" s="21">
        <v>2463715</v>
      </c>
      <c r="I361" s="21">
        <v>5050018</v>
      </c>
      <c r="J361" s="22"/>
      <c r="K361" s="22"/>
    </row>
    <row r="362" spans="2:11" x14ac:dyDescent="0.25">
      <c r="B362" s="11">
        <v>107512296</v>
      </c>
      <c r="C362" s="12" t="s">
        <v>397</v>
      </c>
      <c r="D362" s="13">
        <v>2006</v>
      </c>
      <c r="E362" s="13">
        <v>1</v>
      </c>
      <c r="F362" s="12" t="s">
        <v>46</v>
      </c>
      <c r="G362" s="12">
        <v>6</v>
      </c>
      <c r="H362" s="21">
        <v>9715280</v>
      </c>
      <c r="I362" s="21">
        <v>5036834</v>
      </c>
      <c r="J362" s="22"/>
      <c r="K362" s="22"/>
    </row>
    <row r="363" spans="2:11" x14ac:dyDescent="0.25">
      <c r="B363" s="11">
        <v>105925492</v>
      </c>
      <c r="C363" s="12" t="s">
        <v>398</v>
      </c>
      <c r="D363" s="13">
        <v>2008</v>
      </c>
      <c r="E363" s="13">
        <v>1</v>
      </c>
      <c r="F363" s="12" t="s">
        <v>59</v>
      </c>
      <c r="G363" s="12">
        <v>2</v>
      </c>
      <c r="H363" s="21">
        <v>9765165</v>
      </c>
      <c r="I363" s="21">
        <v>5023400</v>
      </c>
      <c r="J363" s="22"/>
      <c r="K363" s="22"/>
    </row>
    <row r="364" spans="2:11" x14ac:dyDescent="0.25">
      <c r="B364" s="11">
        <v>106189005</v>
      </c>
      <c r="C364" s="12" t="s">
        <v>399</v>
      </c>
      <c r="D364" s="13">
        <v>2002</v>
      </c>
      <c r="E364" s="13">
        <v>1</v>
      </c>
      <c r="F364" s="12" t="s">
        <v>82</v>
      </c>
      <c r="G364" s="12">
        <v>2</v>
      </c>
      <c r="H364" s="21">
        <v>7999420</v>
      </c>
      <c r="I364" s="21">
        <v>5018453</v>
      </c>
      <c r="J364" s="22"/>
      <c r="K364" s="22"/>
    </row>
    <row r="365" spans="2:11" x14ac:dyDescent="0.25">
      <c r="B365" s="11">
        <v>106843996</v>
      </c>
      <c r="C365" s="12" t="s">
        <v>400</v>
      </c>
      <c r="D365" s="13">
        <v>1992</v>
      </c>
      <c r="E365" s="13">
        <v>1</v>
      </c>
      <c r="F365" s="12" t="s">
        <v>38</v>
      </c>
      <c r="G365" s="12">
        <v>5</v>
      </c>
      <c r="H365" s="21">
        <v>741963</v>
      </c>
      <c r="I365" s="21">
        <v>4998510</v>
      </c>
      <c r="J365" s="22"/>
      <c r="K365" s="22"/>
    </row>
    <row r="366" spans="2:11" x14ac:dyDescent="0.25">
      <c r="B366" s="11">
        <v>105811358</v>
      </c>
      <c r="C366" s="12" t="s">
        <v>401</v>
      </c>
      <c r="D366" s="13">
        <v>1992</v>
      </c>
      <c r="E366" s="13">
        <v>1</v>
      </c>
      <c r="F366" s="12" t="s">
        <v>93</v>
      </c>
      <c r="G366" s="12">
        <v>5</v>
      </c>
      <c r="H366" s="21">
        <v>779112</v>
      </c>
      <c r="I366" s="21">
        <v>4987811</v>
      </c>
      <c r="J366" s="22"/>
      <c r="K366" s="22"/>
    </row>
    <row r="367" spans="2:11" x14ac:dyDescent="0.25">
      <c r="B367" s="11">
        <v>106569205</v>
      </c>
      <c r="C367" s="12" t="s">
        <v>402</v>
      </c>
      <c r="D367" s="13">
        <v>2003</v>
      </c>
      <c r="E367" s="13">
        <v>4</v>
      </c>
      <c r="F367" s="12" t="s">
        <v>61</v>
      </c>
      <c r="G367" s="12">
        <v>5</v>
      </c>
      <c r="H367" s="21">
        <v>-600219</v>
      </c>
      <c r="I367" s="21">
        <v>4941512</v>
      </c>
      <c r="J367" s="22"/>
      <c r="K367" s="22"/>
    </row>
    <row r="368" spans="2:11" x14ac:dyDescent="0.25">
      <c r="B368" s="11">
        <v>102529181</v>
      </c>
      <c r="C368" s="12" t="s">
        <v>245</v>
      </c>
      <c r="D368" s="13">
        <v>1994</v>
      </c>
      <c r="E368" s="13">
        <v>6</v>
      </c>
      <c r="F368" s="12" t="s">
        <v>59</v>
      </c>
      <c r="G368" s="12">
        <v>2</v>
      </c>
      <c r="H368" s="21">
        <v>-999065</v>
      </c>
      <c r="I368" s="21">
        <v>4940036</v>
      </c>
      <c r="J368" s="22"/>
      <c r="K368" s="22"/>
    </row>
    <row r="369" spans="2:11" x14ac:dyDescent="0.25">
      <c r="B369" s="11">
        <v>105590963</v>
      </c>
      <c r="C369" s="12" t="s">
        <v>403</v>
      </c>
      <c r="D369" s="13">
        <v>1994</v>
      </c>
      <c r="E369" s="13">
        <v>1</v>
      </c>
      <c r="F369" s="12" t="s">
        <v>42</v>
      </c>
      <c r="G369" s="12">
        <v>7</v>
      </c>
      <c r="H369" s="21">
        <v>9710589</v>
      </c>
      <c r="I369" s="21">
        <v>4900164</v>
      </c>
      <c r="J369" s="22"/>
      <c r="K369" s="22"/>
    </row>
    <row r="370" spans="2:11" x14ac:dyDescent="0.25">
      <c r="B370" s="11">
        <v>107543300</v>
      </c>
      <c r="C370" s="12" t="s">
        <v>404</v>
      </c>
      <c r="D370" s="13">
        <v>2002</v>
      </c>
      <c r="E370" s="13">
        <v>1</v>
      </c>
      <c r="F370" s="12" t="s">
        <v>38</v>
      </c>
      <c r="G370" s="12">
        <v>5</v>
      </c>
      <c r="H370" s="21">
        <v>8518216</v>
      </c>
      <c r="I370" s="21">
        <v>4894095</v>
      </c>
      <c r="J370" s="22"/>
      <c r="K370" s="22"/>
    </row>
    <row r="371" spans="2:11" x14ac:dyDescent="0.25">
      <c r="B371" s="11">
        <v>102945902</v>
      </c>
      <c r="C371" s="12" t="s">
        <v>405</v>
      </c>
      <c r="D371" s="13">
        <v>1997</v>
      </c>
      <c r="E371" s="13">
        <v>1</v>
      </c>
      <c r="F371" s="12" t="s">
        <v>76</v>
      </c>
      <c r="G371" s="12">
        <v>5</v>
      </c>
      <c r="H371" s="21">
        <v>5582164</v>
      </c>
      <c r="I371" s="21">
        <v>4891501</v>
      </c>
      <c r="J371" s="22"/>
      <c r="K371" s="22"/>
    </row>
    <row r="372" spans="2:11" x14ac:dyDescent="0.25">
      <c r="B372" s="11">
        <v>105946906</v>
      </c>
      <c r="C372" s="12" t="s">
        <v>406</v>
      </c>
      <c r="D372" s="13">
        <v>1992</v>
      </c>
      <c r="E372" s="13">
        <v>4</v>
      </c>
      <c r="F372" s="12" t="s">
        <v>56</v>
      </c>
      <c r="G372" s="12">
        <v>4</v>
      </c>
      <c r="H372" s="21">
        <v>7633215</v>
      </c>
      <c r="I372" s="21">
        <v>4872687</v>
      </c>
      <c r="J372" s="22"/>
      <c r="K372" s="22"/>
    </row>
    <row r="373" spans="2:11" x14ac:dyDescent="0.25">
      <c r="B373" s="11">
        <v>105952626</v>
      </c>
      <c r="C373" s="12" t="s">
        <v>407</v>
      </c>
      <c r="D373" s="13">
        <v>1995</v>
      </c>
      <c r="E373" s="13">
        <v>1</v>
      </c>
      <c r="F373" s="12" t="s">
        <v>42</v>
      </c>
      <c r="G373" s="12">
        <v>7</v>
      </c>
      <c r="H373" s="21">
        <v>1319238</v>
      </c>
      <c r="I373" s="21">
        <v>4852975</v>
      </c>
      <c r="J373" s="22"/>
      <c r="K373" s="22"/>
    </row>
    <row r="374" spans="2:11" x14ac:dyDescent="0.25">
      <c r="B374" s="11">
        <v>100946304</v>
      </c>
      <c r="C374" s="12" t="s">
        <v>288</v>
      </c>
      <c r="D374" s="13">
        <v>2008</v>
      </c>
      <c r="E374" s="13">
        <v>2</v>
      </c>
      <c r="F374" s="12" t="s">
        <v>44</v>
      </c>
      <c r="G374" s="12">
        <v>4</v>
      </c>
      <c r="H374" s="21">
        <v>2897571</v>
      </c>
      <c r="I374" s="21">
        <v>4850886</v>
      </c>
      <c r="J374" s="22"/>
      <c r="K374" s="22"/>
    </row>
    <row r="375" spans="2:11" x14ac:dyDescent="0.25">
      <c r="B375" s="11">
        <v>102003333</v>
      </c>
      <c r="C375" s="12" t="s">
        <v>408</v>
      </c>
      <c r="D375" s="13">
        <v>2006</v>
      </c>
      <c r="E375" s="13">
        <v>1</v>
      </c>
      <c r="F375" s="12" t="s">
        <v>93</v>
      </c>
      <c r="G375" s="12">
        <v>5</v>
      </c>
      <c r="H375" s="21">
        <v>5680199</v>
      </c>
      <c r="I375" s="21">
        <v>4849032</v>
      </c>
      <c r="J375" s="22"/>
      <c r="K375" s="22"/>
    </row>
    <row r="376" spans="2:11" x14ac:dyDescent="0.25">
      <c r="B376" s="11">
        <v>105820109</v>
      </c>
      <c r="C376" s="12" t="s">
        <v>409</v>
      </c>
      <c r="D376" s="13">
        <v>1992</v>
      </c>
      <c r="E376" s="13">
        <v>1</v>
      </c>
      <c r="F376" s="12" t="s">
        <v>98</v>
      </c>
      <c r="G376" s="12">
        <v>2</v>
      </c>
      <c r="H376" s="21">
        <v>9614776</v>
      </c>
      <c r="I376" s="21">
        <v>4837983</v>
      </c>
      <c r="J376" s="22"/>
      <c r="K376" s="22"/>
    </row>
    <row r="377" spans="2:11" x14ac:dyDescent="0.25">
      <c r="B377" s="11">
        <v>107088953</v>
      </c>
      <c r="C377" s="12" t="s">
        <v>410</v>
      </c>
      <c r="D377" s="13">
        <v>2005</v>
      </c>
      <c r="E377" s="13">
        <v>5</v>
      </c>
      <c r="F377" s="12" t="s">
        <v>38</v>
      </c>
      <c r="G377" s="12">
        <v>5</v>
      </c>
      <c r="H377" s="21">
        <v>798633</v>
      </c>
      <c r="I377" s="21">
        <v>4837306</v>
      </c>
      <c r="J377" s="22"/>
      <c r="K377" s="22"/>
    </row>
    <row r="378" spans="2:11" x14ac:dyDescent="0.25">
      <c r="B378" s="11">
        <v>108769446</v>
      </c>
      <c r="C378" s="12" t="s">
        <v>411</v>
      </c>
      <c r="D378" s="13">
        <v>2008</v>
      </c>
      <c r="E378" s="13">
        <v>1</v>
      </c>
      <c r="F378" s="12" t="s">
        <v>88</v>
      </c>
      <c r="G378" s="12">
        <v>7</v>
      </c>
      <c r="H378" s="21">
        <v>3195766</v>
      </c>
      <c r="I378" s="21">
        <v>4827518</v>
      </c>
      <c r="J378" s="22"/>
      <c r="K378" s="22"/>
    </row>
    <row r="379" spans="2:11" x14ac:dyDescent="0.25">
      <c r="B379" s="11">
        <v>100588995</v>
      </c>
      <c r="C379" s="12" t="s">
        <v>412</v>
      </c>
      <c r="D379" s="13">
        <v>2005</v>
      </c>
      <c r="E379" s="13">
        <v>1</v>
      </c>
      <c r="F379" s="12" t="s">
        <v>46</v>
      </c>
      <c r="G379" s="12">
        <v>6</v>
      </c>
      <c r="H379" s="21">
        <v>3260816</v>
      </c>
      <c r="I379" s="21">
        <v>4826073</v>
      </c>
      <c r="J379" s="22"/>
      <c r="K379" s="22"/>
    </row>
    <row r="380" spans="2:11" x14ac:dyDescent="0.25">
      <c r="B380" s="11">
        <v>106857614</v>
      </c>
      <c r="C380" s="12" t="s">
        <v>413</v>
      </c>
      <c r="D380" s="13">
        <v>2002</v>
      </c>
      <c r="E380" s="13">
        <v>1</v>
      </c>
      <c r="F380" s="12" t="s">
        <v>38</v>
      </c>
      <c r="G380" s="12">
        <v>5</v>
      </c>
      <c r="H380" s="21">
        <v>42979</v>
      </c>
      <c r="I380" s="21">
        <v>4804519</v>
      </c>
      <c r="J380" s="22"/>
      <c r="K380" s="22"/>
    </row>
    <row r="381" spans="2:11" x14ac:dyDescent="0.25">
      <c r="B381" s="11">
        <v>104127409</v>
      </c>
      <c r="C381" s="12" t="s">
        <v>414</v>
      </c>
      <c r="D381" s="13">
        <v>2002</v>
      </c>
      <c r="E381" s="13">
        <v>5</v>
      </c>
      <c r="F381" s="12" t="s">
        <v>273</v>
      </c>
      <c r="G381" s="12">
        <v>4</v>
      </c>
      <c r="H381" s="21">
        <v>-101716</v>
      </c>
      <c r="I381" s="21">
        <v>4792006</v>
      </c>
      <c r="J381" s="22"/>
      <c r="K381" s="22"/>
    </row>
    <row r="382" spans="2:11" x14ac:dyDescent="0.25">
      <c r="B382" s="11">
        <v>101065708</v>
      </c>
      <c r="C382" s="12" t="s">
        <v>415</v>
      </c>
      <c r="D382" s="13">
        <v>2003</v>
      </c>
      <c r="E382" s="13">
        <v>3</v>
      </c>
      <c r="F382" s="12" t="s">
        <v>46</v>
      </c>
      <c r="G382" s="12">
        <v>6</v>
      </c>
      <c r="H382" s="21">
        <v>6507997</v>
      </c>
      <c r="I382" s="21">
        <v>4790617</v>
      </c>
      <c r="J382" s="22"/>
      <c r="K382" s="22"/>
    </row>
    <row r="383" spans="2:11" x14ac:dyDescent="0.25">
      <c r="B383" s="11">
        <v>107772373</v>
      </c>
      <c r="C383" s="12" t="s">
        <v>416</v>
      </c>
      <c r="D383" s="13">
        <v>2006</v>
      </c>
      <c r="E383" s="13">
        <v>2</v>
      </c>
      <c r="F383" s="12" t="s">
        <v>44</v>
      </c>
      <c r="G383" s="12">
        <v>4</v>
      </c>
      <c r="H383" s="21">
        <v>9333625</v>
      </c>
      <c r="I383" s="21">
        <v>4785496</v>
      </c>
      <c r="J383" s="22"/>
      <c r="K383" s="22"/>
    </row>
    <row r="384" spans="2:11" x14ac:dyDescent="0.25">
      <c r="B384" s="11">
        <v>103458494</v>
      </c>
      <c r="C384" s="12" t="s">
        <v>417</v>
      </c>
      <c r="D384" s="13">
        <v>2006</v>
      </c>
      <c r="E384" s="13">
        <v>3</v>
      </c>
      <c r="F384" s="12" t="s">
        <v>40</v>
      </c>
      <c r="G384" s="12">
        <v>4</v>
      </c>
      <c r="H384" s="21">
        <v>5455497</v>
      </c>
      <c r="I384" s="21">
        <v>4739580</v>
      </c>
      <c r="J384" s="22"/>
      <c r="K384" s="22"/>
    </row>
    <row r="385" spans="2:11" x14ac:dyDescent="0.25">
      <c r="B385" s="11">
        <v>107132121</v>
      </c>
      <c r="C385" s="12" t="s">
        <v>418</v>
      </c>
      <c r="D385" s="13">
        <v>2002</v>
      </c>
      <c r="E385" s="13">
        <v>2</v>
      </c>
      <c r="F385" s="12" t="s">
        <v>98</v>
      </c>
      <c r="G385" s="12">
        <v>2</v>
      </c>
      <c r="H385" s="21">
        <v>8891001</v>
      </c>
      <c r="I385" s="21">
        <v>4706199</v>
      </c>
      <c r="J385" s="22"/>
      <c r="K385" s="22"/>
    </row>
    <row r="386" spans="2:11" x14ac:dyDescent="0.25">
      <c r="B386" s="11">
        <v>102271765</v>
      </c>
      <c r="C386" s="12" t="s">
        <v>419</v>
      </c>
      <c r="D386" s="13">
        <v>1997</v>
      </c>
      <c r="E386" s="13">
        <v>6</v>
      </c>
      <c r="F386" s="12" t="s">
        <v>44</v>
      </c>
      <c r="G386" s="12">
        <v>4</v>
      </c>
      <c r="H386" s="21">
        <v>3990015</v>
      </c>
      <c r="I386" s="21">
        <v>4704983</v>
      </c>
      <c r="J386" s="22"/>
      <c r="K386" s="22"/>
    </row>
    <row r="387" spans="2:11" x14ac:dyDescent="0.25">
      <c r="B387" s="11">
        <v>102299917</v>
      </c>
      <c r="C387" s="12" t="s">
        <v>420</v>
      </c>
      <c r="D387" s="13">
        <v>2005</v>
      </c>
      <c r="E387" s="13">
        <v>2</v>
      </c>
      <c r="F387" s="12" t="s">
        <v>203</v>
      </c>
      <c r="G387" s="12">
        <v>5</v>
      </c>
      <c r="H387" s="21">
        <v>-156662</v>
      </c>
      <c r="I387" s="21">
        <v>4701054</v>
      </c>
      <c r="J387" s="22"/>
      <c r="K387" s="22"/>
    </row>
    <row r="388" spans="2:11" x14ac:dyDescent="0.25">
      <c r="B388" s="11">
        <v>108597925</v>
      </c>
      <c r="C388" s="12" t="s">
        <v>421</v>
      </c>
      <c r="D388" s="13">
        <v>2002</v>
      </c>
      <c r="E388" s="13">
        <v>1</v>
      </c>
      <c r="F388" s="12" t="s">
        <v>98</v>
      </c>
      <c r="G388" s="12">
        <v>2</v>
      </c>
      <c r="H388" s="21">
        <v>7213034</v>
      </c>
      <c r="I388" s="21">
        <v>4679182</v>
      </c>
      <c r="J388" s="22"/>
      <c r="K388" s="22"/>
    </row>
    <row r="389" spans="2:11" x14ac:dyDescent="0.25">
      <c r="B389" s="11">
        <v>105876988</v>
      </c>
      <c r="C389" s="12" t="s">
        <v>144</v>
      </c>
      <c r="D389" s="13">
        <v>1997</v>
      </c>
      <c r="E389" s="13">
        <v>2</v>
      </c>
      <c r="F389" s="12" t="s">
        <v>44</v>
      </c>
      <c r="G389" s="12">
        <v>4</v>
      </c>
      <c r="H389" s="21">
        <v>9157025</v>
      </c>
      <c r="I389" s="21">
        <v>4657319</v>
      </c>
      <c r="J389" s="22"/>
      <c r="K389" s="22"/>
    </row>
    <row r="390" spans="2:11" x14ac:dyDescent="0.25">
      <c r="B390" s="11">
        <v>105406189</v>
      </c>
      <c r="C390" s="12" t="s">
        <v>422</v>
      </c>
      <c r="D390" s="13">
        <v>2006</v>
      </c>
      <c r="E390" s="13">
        <v>5</v>
      </c>
      <c r="F390" s="12" t="s">
        <v>93</v>
      </c>
      <c r="G390" s="12">
        <v>5</v>
      </c>
      <c r="H390" s="21">
        <v>6519491</v>
      </c>
      <c r="I390" s="21">
        <v>4657074</v>
      </c>
      <c r="J390" s="22"/>
      <c r="K390" s="22"/>
    </row>
    <row r="391" spans="2:11" x14ac:dyDescent="0.25">
      <c r="B391" s="11">
        <v>106196933</v>
      </c>
      <c r="C391" s="12" t="s">
        <v>423</v>
      </c>
      <c r="D391" s="13">
        <v>2008</v>
      </c>
      <c r="E391" s="13">
        <v>3</v>
      </c>
      <c r="F391" s="12" t="s">
        <v>93</v>
      </c>
      <c r="G391" s="12">
        <v>5</v>
      </c>
      <c r="H391" s="21">
        <v>1027470</v>
      </c>
      <c r="I391" s="21">
        <v>4651479</v>
      </c>
      <c r="J391" s="22"/>
      <c r="K391" s="22"/>
    </row>
    <row r="392" spans="2:11" x14ac:dyDescent="0.25">
      <c r="B392" s="11">
        <v>103027095</v>
      </c>
      <c r="C392" s="12" t="s">
        <v>424</v>
      </c>
      <c r="D392" s="13">
        <v>2008</v>
      </c>
      <c r="E392" s="13">
        <v>1</v>
      </c>
      <c r="F392" s="12" t="s">
        <v>88</v>
      </c>
      <c r="G392" s="12">
        <v>7</v>
      </c>
      <c r="H392" s="21">
        <v>1531962</v>
      </c>
      <c r="I392" s="21">
        <v>4640402</v>
      </c>
      <c r="J392" s="22"/>
      <c r="K392" s="22"/>
    </row>
    <row r="393" spans="2:11" x14ac:dyDescent="0.25">
      <c r="B393" s="11">
        <v>103176048</v>
      </c>
      <c r="C393" s="12" t="s">
        <v>425</v>
      </c>
      <c r="D393" s="13">
        <v>2008</v>
      </c>
      <c r="E393" s="13">
        <v>1</v>
      </c>
      <c r="F393" s="12" t="s">
        <v>42</v>
      </c>
      <c r="G393" s="12">
        <v>7</v>
      </c>
      <c r="H393" s="21">
        <v>8372075</v>
      </c>
      <c r="I393" s="21">
        <v>4640387</v>
      </c>
      <c r="J393" s="22"/>
      <c r="K393" s="22"/>
    </row>
    <row r="394" spans="2:11" x14ac:dyDescent="0.25">
      <c r="B394" s="11">
        <v>100886078</v>
      </c>
      <c r="C394" s="12" t="s">
        <v>426</v>
      </c>
      <c r="D394" s="13">
        <v>1995</v>
      </c>
      <c r="E394" s="13">
        <v>1</v>
      </c>
      <c r="F394" s="12" t="s">
        <v>56</v>
      </c>
      <c r="G394" s="12">
        <v>4</v>
      </c>
      <c r="H394" s="21">
        <v>5177359</v>
      </c>
      <c r="I394" s="21">
        <v>4629737</v>
      </c>
      <c r="J394" s="22"/>
      <c r="K394" s="22"/>
    </row>
    <row r="395" spans="2:11" x14ac:dyDescent="0.25">
      <c r="B395" s="11">
        <v>105236595</v>
      </c>
      <c r="C395" s="12" t="s">
        <v>427</v>
      </c>
      <c r="D395" s="13">
        <v>2006</v>
      </c>
      <c r="E395" s="13">
        <v>1</v>
      </c>
      <c r="F395" s="12" t="s">
        <v>66</v>
      </c>
      <c r="G395" s="12">
        <v>2</v>
      </c>
      <c r="H395" s="21">
        <v>1160590</v>
      </c>
      <c r="I395" s="21">
        <v>4614388</v>
      </c>
      <c r="J395" s="22"/>
      <c r="K395" s="22"/>
    </row>
    <row r="396" spans="2:11" x14ac:dyDescent="0.25">
      <c r="B396" s="11">
        <v>105618797</v>
      </c>
      <c r="C396" s="12" t="s">
        <v>413</v>
      </c>
      <c r="D396" s="13">
        <v>2002</v>
      </c>
      <c r="E396" s="13">
        <v>5</v>
      </c>
      <c r="F396" s="12" t="s">
        <v>46</v>
      </c>
      <c r="G396" s="12">
        <v>6</v>
      </c>
      <c r="H396" s="21">
        <v>5482610</v>
      </c>
      <c r="I396" s="21">
        <v>4600993</v>
      </c>
      <c r="J396" s="22"/>
      <c r="K396" s="22"/>
    </row>
    <row r="397" spans="2:11" x14ac:dyDescent="0.25">
      <c r="B397" s="11">
        <v>105313191</v>
      </c>
      <c r="C397" s="12" t="s">
        <v>428</v>
      </c>
      <c r="D397" s="13">
        <v>1995</v>
      </c>
      <c r="E397" s="13">
        <v>1</v>
      </c>
      <c r="F397" s="12" t="s">
        <v>66</v>
      </c>
      <c r="G397" s="12">
        <v>2</v>
      </c>
      <c r="H397" s="21">
        <v>9032965</v>
      </c>
      <c r="I397" s="21">
        <v>4579633</v>
      </c>
      <c r="J397" s="22"/>
      <c r="K397" s="22"/>
    </row>
    <row r="398" spans="2:11" x14ac:dyDescent="0.25">
      <c r="B398" s="11">
        <v>101501773</v>
      </c>
      <c r="C398" s="12" t="s">
        <v>429</v>
      </c>
      <c r="D398" s="13">
        <v>2003</v>
      </c>
      <c r="E398" s="13">
        <v>1</v>
      </c>
      <c r="F398" s="12" t="s">
        <v>63</v>
      </c>
      <c r="G398" s="12">
        <v>4</v>
      </c>
      <c r="H398" s="21">
        <v>9560001</v>
      </c>
      <c r="I398" s="21">
        <v>4561639</v>
      </c>
      <c r="J398" s="22"/>
      <c r="K398" s="22"/>
    </row>
    <row r="399" spans="2:11" x14ac:dyDescent="0.25">
      <c r="B399" s="11">
        <v>100540441</v>
      </c>
      <c r="C399" s="12" t="s">
        <v>430</v>
      </c>
      <c r="D399" s="13">
        <v>2005</v>
      </c>
      <c r="E399" s="13">
        <v>6</v>
      </c>
      <c r="F399" s="12" t="s">
        <v>66</v>
      </c>
      <c r="G399" s="12">
        <v>2</v>
      </c>
      <c r="H399" s="21">
        <v>7879686</v>
      </c>
      <c r="I399" s="21">
        <v>4553344</v>
      </c>
      <c r="J399" s="22"/>
      <c r="K399" s="22"/>
    </row>
    <row r="400" spans="2:11" x14ac:dyDescent="0.25">
      <c r="B400" s="11">
        <v>103976404</v>
      </c>
      <c r="C400" s="12" t="s">
        <v>431</v>
      </c>
      <c r="D400" s="13">
        <v>2002</v>
      </c>
      <c r="E400" s="13">
        <v>1</v>
      </c>
      <c r="F400" s="12" t="s">
        <v>44</v>
      </c>
      <c r="G400" s="12">
        <v>4</v>
      </c>
      <c r="H400" s="21">
        <v>1142720</v>
      </c>
      <c r="I400" s="21">
        <v>4551960</v>
      </c>
      <c r="J400" s="22"/>
      <c r="K400" s="22"/>
    </row>
    <row r="401" spans="2:11" x14ac:dyDescent="0.25">
      <c r="B401" s="11">
        <v>108847661</v>
      </c>
      <c r="C401" s="12" t="s">
        <v>432</v>
      </c>
      <c r="D401" s="13">
        <v>2008</v>
      </c>
      <c r="E401" s="13">
        <v>6</v>
      </c>
      <c r="F401" s="12" t="s">
        <v>63</v>
      </c>
      <c r="G401" s="12">
        <v>4</v>
      </c>
      <c r="H401" s="21">
        <v>9944170</v>
      </c>
      <c r="I401" s="21">
        <v>4539603</v>
      </c>
      <c r="J401" s="22"/>
      <c r="K401" s="22"/>
    </row>
    <row r="402" spans="2:11" x14ac:dyDescent="0.25">
      <c r="B402" s="11">
        <v>100676600</v>
      </c>
      <c r="C402" s="12" t="s">
        <v>433</v>
      </c>
      <c r="D402" s="13">
        <v>1995</v>
      </c>
      <c r="E402" s="13">
        <v>1</v>
      </c>
      <c r="F402" s="12" t="s">
        <v>44</v>
      </c>
      <c r="G402" s="12">
        <v>4</v>
      </c>
      <c r="H402" s="21">
        <v>5604510</v>
      </c>
      <c r="I402" s="21">
        <v>4530395</v>
      </c>
      <c r="J402" s="22"/>
      <c r="K402" s="22"/>
    </row>
    <row r="403" spans="2:11" x14ac:dyDescent="0.25">
      <c r="B403" s="11">
        <v>107006122</v>
      </c>
      <c r="C403" s="12" t="s">
        <v>434</v>
      </c>
      <c r="D403" s="13">
        <v>1999</v>
      </c>
      <c r="E403" s="13">
        <v>5</v>
      </c>
      <c r="F403" s="12" t="s">
        <v>46</v>
      </c>
      <c r="G403" s="12">
        <v>6</v>
      </c>
      <c r="H403" s="21">
        <v>3457370</v>
      </c>
      <c r="I403" s="21">
        <v>4486848</v>
      </c>
      <c r="J403" s="22"/>
      <c r="K403" s="22"/>
    </row>
    <row r="404" spans="2:11" x14ac:dyDescent="0.25">
      <c r="B404" s="11">
        <v>106052381</v>
      </c>
      <c r="C404" s="12" t="s">
        <v>435</v>
      </c>
      <c r="D404" s="13">
        <v>1999</v>
      </c>
      <c r="E404" s="13">
        <v>1</v>
      </c>
      <c r="F404" s="12" t="s">
        <v>66</v>
      </c>
      <c r="G404" s="12">
        <v>2</v>
      </c>
      <c r="H404" s="21">
        <v>-482186</v>
      </c>
      <c r="I404" s="21">
        <v>4474901</v>
      </c>
      <c r="J404" s="22"/>
      <c r="K404" s="22"/>
    </row>
    <row r="405" spans="2:11" x14ac:dyDescent="0.25">
      <c r="B405" s="11">
        <v>104747704</v>
      </c>
      <c r="C405" s="12" t="s">
        <v>436</v>
      </c>
      <c r="D405" s="13">
        <v>1992</v>
      </c>
      <c r="E405" s="13">
        <v>1</v>
      </c>
      <c r="F405" s="12" t="s">
        <v>203</v>
      </c>
      <c r="G405" s="12">
        <v>5</v>
      </c>
      <c r="H405" s="21">
        <v>1966904</v>
      </c>
      <c r="I405" s="21">
        <v>4464628</v>
      </c>
      <c r="J405" s="22"/>
      <c r="K405" s="22"/>
    </row>
    <row r="406" spans="2:11" x14ac:dyDescent="0.25">
      <c r="B406" s="11">
        <v>105619943</v>
      </c>
      <c r="C406" s="12" t="s">
        <v>437</v>
      </c>
      <c r="D406" s="13">
        <v>2005</v>
      </c>
      <c r="E406" s="13">
        <v>1</v>
      </c>
      <c r="F406" s="12" t="s">
        <v>78</v>
      </c>
      <c r="G406" s="12">
        <v>4</v>
      </c>
      <c r="H406" s="21">
        <v>5983307</v>
      </c>
      <c r="I406" s="21">
        <v>4462339</v>
      </c>
      <c r="J406" s="22"/>
      <c r="K406" s="22"/>
    </row>
    <row r="407" spans="2:11" x14ac:dyDescent="0.25">
      <c r="B407" s="11">
        <v>100832773</v>
      </c>
      <c r="C407" s="12" t="s">
        <v>438</v>
      </c>
      <c r="D407" s="13">
        <v>2005</v>
      </c>
      <c r="E407" s="13">
        <v>1</v>
      </c>
      <c r="F407" s="14" t="s">
        <v>36</v>
      </c>
      <c r="G407" s="12">
        <v>5</v>
      </c>
      <c r="H407" s="21">
        <v>1199259</v>
      </c>
      <c r="I407" s="21">
        <v>4415847</v>
      </c>
      <c r="J407" s="22"/>
      <c r="K407" s="22"/>
    </row>
    <row r="408" spans="2:11" x14ac:dyDescent="0.25">
      <c r="B408" s="11">
        <v>106741857</v>
      </c>
      <c r="C408" s="12" t="s">
        <v>439</v>
      </c>
      <c r="D408" s="13">
        <v>2002</v>
      </c>
      <c r="E408" s="13">
        <v>2</v>
      </c>
      <c r="F408" s="12" t="s">
        <v>78</v>
      </c>
      <c r="G408" s="12">
        <v>4</v>
      </c>
      <c r="H408" s="21">
        <v>8370284</v>
      </c>
      <c r="I408" s="21">
        <v>4407367</v>
      </c>
      <c r="J408" s="22"/>
      <c r="K408" s="22"/>
    </row>
    <row r="409" spans="2:11" x14ac:dyDescent="0.25">
      <c r="B409" s="11">
        <v>108803585</v>
      </c>
      <c r="C409" s="12" t="s">
        <v>440</v>
      </c>
      <c r="D409" s="13">
        <v>1999</v>
      </c>
      <c r="E409" s="13">
        <v>1</v>
      </c>
      <c r="F409" s="12" t="s">
        <v>46</v>
      </c>
      <c r="G409" s="12">
        <v>6</v>
      </c>
      <c r="H409" s="21">
        <v>2429901</v>
      </c>
      <c r="I409" s="21">
        <v>4401101</v>
      </c>
      <c r="J409" s="22"/>
      <c r="K409" s="22"/>
    </row>
    <row r="410" spans="2:11" x14ac:dyDescent="0.25">
      <c r="B410" s="11">
        <v>108136158</v>
      </c>
      <c r="C410" s="12" t="s">
        <v>441</v>
      </c>
      <c r="D410" s="13">
        <v>2006</v>
      </c>
      <c r="E410" s="13">
        <v>1</v>
      </c>
      <c r="F410" s="12" t="s">
        <v>273</v>
      </c>
      <c r="G410" s="12">
        <v>4</v>
      </c>
      <c r="H410" s="21">
        <v>7841582</v>
      </c>
      <c r="I410" s="21">
        <v>4389453</v>
      </c>
      <c r="J410" s="22"/>
      <c r="K410" s="22"/>
    </row>
    <row r="411" spans="2:11" x14ac:dyDescent="0.25">
      <c r="B411" s="11">
        <v>104344203</v>
      </c>
      <c r="C411" s="12" t="s">
        <v>442</v>
      </c>
      <c r="D411" s="13">
        <v>2008</v>
      </c>
      <c r="E411" s="13">
        <v>3</v>
      </c>
      <c r="F411" s="12" t="s">
        <v>46</v>
      </c>
      <c r="G411" s="12">
        <v>6</v>
      </c>
      <c r="H411" s="21">
        <v>-746672</v>
      </c>
      <c r="I411" s="21">
        <v>4377308</v>
      </c>
      <c r="J411" s="22"/>
      <c r="K411" s="22"/>
    </row>
    <row r="412" spans="2:11" x14ac:dyDescent="0.25">
      <c r="B412" s="11">
        <v>103916551</v>
      </c>
      <c r="C412" s="12" t="s">
        <v>443</v>
      </c>
      <c r="D412" s="13">
        <v>1997</v>
      </c>
      <c r="E412" s="13">
        <v>6</v>
      </c>
      <c r="F412" s="12" t="s">
        <v>44</v>
      </c>
      <c r="G412" s="12">
        <v>4</v>
      </c>
      <c r="H412" s="21">
        <v>9023555</v>
      </c>
      <c r="I412" s="21">
        <v>4371250</v>
      </c>
      <c r="J412" s="22"/>
      <c r="K412" s="22"/>
    </row>
    <row r="413" spans="2:11" x14ac:dyDescent="0.25">
      <c r="B413" s="11">
        <v>103745244</v>
      </c>
      <c r="C413" s="12" t="s">
        <v>444</v>
      </c>
      <c r="D413" s="13">
        <v>2008</v>
      </c>
      <c r="E413" s="13">
        <v>1</v>
      </c>
      <c r="F413" s="12" t="s">
        <v>63</v>
      </c>
      <c r="G413" s="12">
        <v>4</v>
      </c>
      <c r="H413" s="21">
        <v>4997978</v>
      </c>
      <c r="I413" s="21">
        <v>4336671</v>
      </c>
      <c r="J413" s="22"/>
      <c r="K413" s="22"/>
    </row>
    <row r="414" spans="2:11" x14ac:dyDescent="0.25">
      <c r="B414" s="11">
        <v>103923228</v>
      </c>
      <c r="C414" s="12" t="s">
        <v>445</v>
      </c>
      <c r="D414" s="13">
        <v>2006</v>
      </c>
      <c r="E414" s="13">
        <v>1</v>
      </c>
      <c r="F414" s="12" t="s">
        <v>44</v>
      </c>
      <c r="G414" s="12">
        <v>4</v>
      </c>
      <c r="H414" s="21">
        <v>1313875</v>
      </c>
      <c r="I414" s="21">
        <v>4333534</v>
      </c>
      <c r="J414" s="22"/>
      <c r="K414" s="22"/>
    </row>
    <row r="415" spans="2:11" x14ac:dyDescent="0.25">
      <c r="B415" s="11">
        <v>108599312</v>
      </c>
      <c r="C415" s="12" t="s">
        <v>266</v>
      </c>
      <c r="D415" s="13">
        <v>1994</v>
      </c>
      <c r="E415" s="13">
        <v>3</v>
      </c>
      <c r="F415" s="12" t="s">
        <v>46</v>
      </c>
      <c r="G415" s="12">
        <v>6</v>
      </c>
      <c r="H415" s="21">
        <v>7408641</v>
      </c>
      <c r="I415" s="21">
        <v>4325251</v>
      </c>
      <c r="J415" s="22"/>
      <c r="K415" s="22"/>
    </row>
    <row r="416" spans="2:11" x14ac:dyDescent="0.25">
      <c r="B416" s="11">
        <v>105195948</v>
      </c>
      <c r="C416" s="12" t="s">
        <v>446</v>
      </c>
      <c r="D416" s="13">
        <v>1997</v>
      </c>
      <c r="E416" s="13">
        <v>1</v>
      </c>
      <c r="F416" s="12" t="s">
        <v>146</v>
      </c>
      <c r="G416" s="12">
        <v>4</v>
      </c>
      <c r="H416" s="21">
        <v>3250519</v>
      </c>
      <c r="I416" s="21">
        <v>4311146</v>
      </c>
      <c r="J416" s="22"/>
      <c r="K416" s="22"/>
    </row>
    <row r="417" spans="2:11" x14ac:dyDescent="0.25">
      <c r="B417" s="11">
        <v>101486523</v>
      </c>
      <c r="C417" s="12" t="s">
        <v>447</v>
      </c>
      <c r="D417" s="13">
        <v>1995</v>
      </c>
      <c r="E417" s="13">
        <v>1</v>
      </c>
      <c r="F417" s="12" t="s">
        <v>76</v>
      </c>
      <c r="G417" s="12">
        <v>5</v>
      </c>
      <c r="H417" s="21">
        <v>7597721</v>
      </c>
      <c r="I417" s="21">
        <v>4305538</v>
      </c>
      <c r="J417" s="22"/>
      <c r="K417" s="22"/>
    </row>
    <row r="418" spans="2:11" x14ac:dyDescent="0.25">
      <c r="B418" s="11">
        <v>101994573</v>
      </c>
      <c r="C418" s="12" t="s">
        <v>448</v>
      </c>
      <c r="D418" s="13">
        <v>2002</v>
      </c>
      <c r="E418" s="13">
        <v>1</v>
      </c>
      <c r="F418" s="12" t="s">
        <v>167</v>
      </c>
      <c r="G418" s="12">
        <v>2</v>
      </c>
      <c r="H418" s="21">
        <v>730890</v>
      </c>
      <c r="I418" s="21">
        <v>4298541</v>
      </c>
      <c r="J418" s="22"/>
      <c r="K418" s="22"/>
    </row>
    <row r="419" spans="2:11" x14ac:dyDescent="0.25">
      <c r="B419" s="11">
        <v>104330761</v>
      </c>
      <c r="C419" s="12" t="s">
        <v>449</v>
      </c>
      <c r="D419" s="13">
        <v>1992</v>
      </c>
      <c r="E419" s="13">
        <v>3</v>
      </c>
      <c r="F419" s="12" t="s">
        <v>38</v>
      </c>
      <c r="G419" s="12">
        <v>5</v>
      </c>
      <c r="H419" s="21">
        <v>9062137</v>
      </c>
      <c r="I419" s="21">
        <v>4293416</v>
      </c>
      <c r="J419" s="22"/>
      <c r="K419" s="22"/>
    </row>
    <row r="420" spans="2:11" x14ac:dyDescent="0.25">
      <c r="B420" s="11">
        <v>108592752</v>
      </c>
      <c r="C420" s="12" t="s">
        <v>352</v>
      </c>
      <c r="D420" s="13">
        <v>2005</v>
      </c>
      <c r="E420" s="13">
        <v>6</v>
      </c>
      <c r="F420" s="12" t="s">
        <v>40</v>
      </c>
      <c r="G420" s="12">
        <v>4</v>
      </c>
      <c r="H420" s="21">
        <v>532247</v>
      </c>
      <c r="I420" s="21">
        <v>4286016</v>
      </c>
      <c r="J420" s="22"/>
      <c r="K420" s="22"/>
    </row>
    <row r="421" spans="2:11" x14ac:dyDescent="0.25">
      <c r="B421" s="11">
        <v>103784843</v>
      </c>
      <c r="C421" s="12" t="s">
        <v>450</v>
      </c>
      <c r="D421" s="13">
        <v>1994</v>
      </c>
      <c r="E421" s="13">
        <v>1</v>
      </c>
      <c r="F421" s="12" t="s">
        <v>63</v>
      </c>
      <c r="G421" s="12">
        <v>4</v>
      </c>
      <c r="H421" s="21">
        <v>844761</v>
      </c>
      <c r="I421" s="21">
        <v>4272455</v>
      </c>
      <c r="J421" s="22"/>
      <c r="K421" s="22"/>
    </row>
    <row r="422" spans="2:11" x14ac:dyDescent="0.25">
      <c r="B422" s="11">
        <v>107923790</v>
      </c>
      <c r="C422" s="12" t="s">
        <v>397</v>
      </c>
      <c r="D422" s="13">
        <v>2003</v>
      </c>
      <c r="E422" s="13">
        <v>1</v>
      </c>
      <c r="F422" s="12" t="s">
        <v>38</v>
      </c>
      <c r="G422" s="12">
        <v>5</v>
      </c>
      <c r="H422" s="21">
        <v>1238316</v>
      </c>
      <c r="I422" s="21">
        <v>4253448</v>
      </c>
      <c r="J422" s="22"/>
      <c r="K422" s="22"/>
    </row>
    <row r="423" spans="2:11" x14ac:dyDescent="0.25">
      <c r="B423" s="11">
        <v>103084471</v>
      </c>
      <c r="C423" s="12" t="s">
        <v>451</v>
      </c>
      <c r="D423" s="13">
        <v>2002</v>
      </c>
      <c r="E423" s="13">
        <v>1</v>
      </c>
      <c r="F423" s="12" t="s">
        <v>96</v>
      </c>
      <c r="G423" s="12">
        <v>4</v>
      </c>
      <c r="H423" s="21">
        <v>4858671</v>
      </c>
      <c r="I423" s="21">
        <v>4202031</v>
      </c>
      <c r="J423" s="22"/>
      <c r="K423" s="22"/>
    </row>
    <row r="424" spans="2:11" x14ac:dyDescent="0.25">
      <c r="B424" s="11">
        <v>107411109</v>
      </c>
      <c r="C424" s="12" t="s">
        <v>452</v>
      </c>
      <c r="D424" s="13">
        <v>1995</v>
      </c>
      <c r="E424" s="13">
        <v>1</v>
      </c>
      <c r="F424" s="12" t="s">
        <v>38</v>
      </c>
      <c r="G424" s="12">
        <v>5</v>
      </c>
      <c r="H424" s="21">
        <v>405706</v>
      </c>
      <c r="I424" s="21">
        <v>4181863</v>
      </c>
      <c r="J424" s="22"/>
      <c r="K424" s="22"/>
    </row>
    <row r="425" spans="2:11" x14ac:dyDescent="0.25">
      <c r="B425" s="11">
        <v>107946736</v>
      </c>
      <c r="C425" s="12" t="s">
        <v>453</v>
      </c>
      <c r="D425" s="13">
        <v>1992</v>
      </c>
      <c r="E425" s="13">
        <v>1</v>
      </c>
      <c r="F425" s="12" t="s">
        <v>146</v>
      </c>
      <c r="G425" s="12">
        <v>4</v>
      </c>
      <c r="H425" s="21">
        <v>728464</v>
      </c>
      <c r="I425" s="21">
        <v>4179886</v>
      </c>
      <c r="J425" s="22"/>
      <c r="K425" s="22"/>
    </row>
    <row r="426" spans="2:11" x14ac:dyDescent="0.25">
      <c r="B426" s="11">
        <v>104664143</v>
      </c>
      <c r="C426" s="12" t="s">
        <v>454</v>
      </c>
      <c r="D426" s="13">
        <v>1995</v>
      </c>
      <c r="E426" s="13">
        <v>2</v>
      </c>
      <c r="F426" s="12" t="s">
        <v>78</v>
      </c>
      <c r="G426" s="12">
        <v>4</v>
      </c>
      <c r="H426" s="21">
        <v>5195063</v>
      </c>
      <c r="I426" s="21">
        <v>4163757</v>
      </c>
      <c r="J426" s="22"/>
      <c r="K426" s="22"/>
    </row>
    <row r="427" spans="2:11" x14ac:dyDescent="0.25">
      <c r="B427" s="11">
        <v>107668591</v>
      </c>
      <c r="C427" s="12" t="s">
        <v>455</v>
      </c>
      <c r="D427" s="13">
        <v>1992</v>
      </c>
      <c r="E427" s="13">
        <v>1</v>
      </c>
      <c r="F427" s="12" t="s">
        <v>46</v>
      </c>
      <c r="G427" s="12">
        <v>6</v>
      </c>
      <c r="H427" s="21">
        <v>3718254</v>
      </c>
      <c r="I427" s="21">
        <v>4163273</v>
      </c>
      <c r="J427" s="22"/>
      <c r="K427" s="22"/>
    </row>
    <row r="428" spans="2:11" x14ac:dyDescent="0.25">
      <c r="B428" s="11">
        <v>102095771</v>
      </c>
      <c r="C428" s="12" t="s">
        <v>456</v>
      </c>
      <c r="D428" s="13">
        <v>2005</v>
      </c>
      <c r="E428" s="13">
        <v>3</v>
      </c>
      <c r="F428" s="12" t="s">
        <v>96</v>
      </c>
      <c r="G428" s="12">
        <v>4</v>
      </c>
      <c r="H428" s="21">
        <v>1063684</v>
      </c>
      <c r="I428" s="21">
        <v>4111878</v>
      </c>
      <c r="J428" s="22"/>
      <c r="K428" s="22"/>
    </row>
    <row r="429" spans="2:11" x14ac:dyDescent="0.25">
      <c r="B429" s="11">
        <v>108814106</v>
      </c>
      <c r="C429" s="12" t="s">
        <v>457</v>
      </c>
      <c r="D429" s="13">
        <v>1992</v>
      </c>
      <c r="E429" s="13">
        <v>3</v>
      </c>
      <c r="F429" s="12" t="s">
        <v>46</v>
      </c>
      <c r="G429" s="12">
        <v>6</v>
      </c>
      <c r="H429" s="21">
        <v>5944191</v>
      </c>
      <c r="I429" s="21">
        <v>4105417</v>
      </c>
      <c r="J429" s="22"/>
      <c r="K429" s="22"/>
    </row>
    <row r="430" spans="2:11" x14ac:dyDescent="0.25">
      <c r="B430" s="11">
        <v>102383500</v>
      </c>
      <c r="C430" s="12" t="s">
        <v>458</v>
      </c>
      <c r="D430" s="13">
        <v>2008</v>
      </c>
      <c r="E430" s="13">
        <v>4</v>
      </c>
      <c r="F430" s="12" t="s">
        <v>44</v>
      </c>
      <c r="G430" s="12">
        <v>4</v>
      </c>
      <c r="H430" s="21">
        <v>1013681</v>
      </c>
      <c r="I430" s="21">
        <v>4086113</v>
      </c>
      <c r="J430" s="22"/>
      <c r="K430" s="22"/>
    </row>
    <row r="431" spans="2:11" x14ac:dyDescent="0.25">
      <c r="B431" s="11">
        <v>103115005</v>
      </c>
      <c r="C431" s="12" t="s">
        <v>459</v>
      </c>
      <c r="D431" s="13">
        <v>1992</v>
      </c>
      <c r="E431" s="13">
        <v>1</v>
      </c>
      <c r="F431" s="12" t="s">
        <v>38</v>
      </c>
      <c r="G431" s="12">
        <v>5</v>
      </c>
      <c r="H431" s="21">
        <v>7662506</v>
      </c>
      <c r="I431" s="21">
        <v>4048136</v>
      </c>
      <c r="J431" s="22"/>
      <c r="K431" s="22"/>
    </row>
    <row r="432" spans="2:11" x14ac:dyDescent="0.25">
      <c r="B432" s="11">
        <v>103608569</v>
      </c>
      <c r="C432" s="12" t="s">
        <v>460</v>
      </c>
      <c r="D432" s="13">
        <v>2006</v>
      </c>
      <c r="E432" s="13">
        <v>1</v>
      </c>
      <c r="F432" s="12" t="s">
        <v>40</v>
      </c>
      <c r="G432" s="12">
        <v>4</v>
      </c>
      <c r="H432" s="21">
        <v>6548747</v>
      </c>
      <c r="I432" s="21">
        <v>4029696</v>
      </c>
      <c r="J432" s="22"/>
      <c r="K432" s="22"/>
    </row>
    <row r="433" spans="2:11" x14ac:dyDescent="0.25">
      <c r="B433" s="11">
        <v>105210935</v>
      </c>
      <c r="C433" s="12" t="s">
        <v>372</v>
      </c>
      <c r="D433" s="13">
        <v>1995</v>
      </c>
      <c r="E433" s="13">
        <v>1</v>
      </c>
      <c r="F433" s="12" t="s">
        <v>93</v>
      </c>
      <c r="G433" s="12">
        <v>5</v>
      </c>
      <c r="H433" s="21">
        <v>2971136</v>
      </c>
      <c r="I433" s="21">
        <v>4022393</v>
      </c>
      <c r="J433" s="22"/>
      <c r="K433" s="22"/>
    </row>
    <row r="434" spans="2:11" x14ac:dyDescent="0.25">
      <c r="B434" s="11">
        <v>100679864</v>
      </c>
      <c r="C434" s="12" t="s">
        <v>461</v>
      </c>
      <c r="D434" s="13">
        <v>1992</v>
      </c>
      <c r="E434" s="13">
        <v>1</v>
      </c>
      <c r="F434" s="12" t="s">
        <v>98</v>
      </c>
      <c r="G434" s="12">
        <v>2</v>
      </c>
      <c r="H434" s="21">
        <v>1222754</v>
      </c>
      <c r="I434" s="21">
        <v>4000981</v>
      </c>
      <c r="J434" s="22"/>
      <c r="K434" s="22"/>
    </row>
    <row r="435" spans="2:11" x14ac:dyDescent="0.25">
      <c r="B435" s="11">
        <v>101776886</v>
      </c>
      <c r="C435" s="12" t="s">
        <v>462</v>
      </c>
      <c r="D435" s="13">
        <v>1992</v>
      </c>
      <c r="E435" s="13">
        <v>1</v>
      </c>
      <c r="F435" s="12" t="s">
        <v>40</v>
      </c>
      <c r="G435" s="12">
        <v>4</v>
      </c>
      <c r="H435" s="21">
        <v>41097</v>
      </c>
      <c r="I435" s="21">
        <v>3998896</v>
      </c>
      <c r="J435" s="22"/>
      <c r="K435" s="22"/>
    </row>
    <row r="436" spans="2:11" x14ac:dyDescent="0.25">
      <c r="B436" s="11">
        <v>108242802</v>
      </c>
      <c r="C436" s="12" t="s">
        <v>463</v>
      </c>
      <c r="D436" s="13">
        <v>1992</v>
      </c>
      <c r="E436" s="13">
        <v>1</v>
      </c>
      <c r="F436" s="12" t="s">
        <v>38</v>
      </c>
      <c r="G436" s="12">
        <v>5</v>
      </c>
      <c r="H436" s="21">
        <v>7558668</v>
      </c>
      <c r="I436" s="21">
        <v>3983413</v>
      </c>
      <c r="J436" s="22"/>
      <c r="K436" s="22"/>
    </row>
    <row r="437" spans="2:11" x14ac:dyDescent="0.25">
      <c r="B437" s="11">
        <v>106300771</v>
      </c>
      <c r="C437" s="12" t="s">
        <v>464</v>
      </c>
      <c r="D437" s="13">
        <v>1995</v>
      </c>
      <c r="E437" s="13">
        <v>4</v>
      </c>
      <c r="F437" s="12" t="s">
        <v>68</v>
      </c>
      <c r="G437" s="12">
        <v>2</v>
      </c>
      <c r="H437" s="21">
        <v>3396600</v>
      </c>
      <c r="I437" s="21">
        <v>3969190</v>
      </c>
      <c r="J437" s="22"/>
      <c r="K437" s="22"/>
    </row>
    <row r="438" spans="2:11" x14ac:dyDescent="0.25">
      <c r="B438" s="11">
        <v>103563534</v>
      </c>
      <c r="C438" s="12" t="s">
        <v>465</v>
      </c>
      <c r="D438" s="13">
        <v>2008</v>
      </c>
      <c r="E438" s="13">
        <v>6</v>
      </c>
      <c r="F438" s="12" t="s">
        <v>46</v>
      </c>
      <c r="G438" s="12">
        <v>6</v>
      </c>
      <c r="H438" s="21">
        <v>-899056</v>
      </c>
      <c r="I438" s="21">
        <v>3956995</v>
      </c>
      <c r="J438" s="22"/>
      <c r="K438" s="22"/>
    </row>
    <row r="439" spans="2:11" x14ac:dyDescent="0.25">
      <c r="B439" s="11">
        <v>100191113</v>
      </c>
      <c r="C439" s="12" t="s">
        <v>466</v>
      </c>
      <c r="D439" s="13">
        <v>1995</v>
      </c>
      <c r="E439" s="13">
        <v>4</v>
      </c>
      <c r="F439" s="12" t="s">
        <v>253</v>
      </c>
      <c r="G439" s="12">
        <v>4</v>
      </c>
      <c r="H439" s="21">
        <v>9630201</v>
      </c>
      <c r="I439" s="21">
        <v>3953469</v>
      </c>
      <c r="J439" s="22"/>
      <c r="K439" s="22"/>
    </row>
    <row r="440" spans="2:11" x14ac:dyDescent="0.25">
      <c r="B440" s="11">
        <v>104582877</v>
      </c>
      <c r="C440" s="12" t="s">
        <v>467</v>
      </c>
      <c r="D440" s="13">
        <v>1999</v>
      </c>
      <c r="E440" s="13">
        <v>1</v>
      </c>
      <c r="F440" s="12" t="s">
        <v>78</v>
      </c>
      <c r="G440" s="12">
        <v>4</v>
      </c>
      <c r="H440" s="21">
        <v>3074363</v>
      </c>
      <c r="I440" s="21">
        <v>3947852</v>
      </c>
      <c r="J440" s="22"/>
      <c r="K440" s="22"/>
    </row>
    <row r="441" spans="2:11" x14ac:dyDescent="0.25">
      <c r="B441" s="11">
        <v>105958903</v>
      </c>
      <c r="C441" s="12" t="s">
        <v>168</v>
      </c>
      <c r="D441" s="13">
        <v>2006</v>
      </c>
      <c r="E441" s="13">
        <v>1</v>
      </c>
      <c r="F441" s="12" t="s">
        <v>273</v>
      </c>
      <c r="G441" s="12">
        <v>4</v>
      </c>
      <c r="H441" s="21">
        <v>1609645</v>
      </c>
      <c r="I441" s="21">
        <v>3917406</v>
      </c>
      <c r="J441" s="22"/>
      <c r="K441" s="22"/>
    </row>
    <row r="442" spans="2:11" x14ac:dyDescent="0.25">
      <c r="B442" s="11">
        <v>104921903</v>
      </c>
      <c r="C442" s="12" t="s">
        <v>468</v>
      </c>
      <c r="D442" s="13">
        <v>1994</v>
      </c>
      <c r="E442" s="13">
        <v>1</v>
      </c>
      <c r="F442" s="12" t="s">
        <v>61</v>
      </c>
      <c r="G442" s="12">
        <v>5</v>
      </c>
      <c r="H442" s="21">
        <v>7731867</v>
      </c>
      <c r="I442" s="21">
        <v>3896181</v>
      </c>
      <c r="J442" s="22"/>
      <c r="K442" s="22"/>
    </row>
    <row r="443" spans="2:11" x14ac:dyDescent="0.25">
      <c r="B443" s="11">
        <v>108573771</v>
      </c>
      <c r="C443" s="12" t="s">
        <v>469</v>
      </c>
      <c r="D443" s="13">
        <v>2006</v>
      </c>
      <c r="E443" s="13">
        <v>1</v>
      </c>
      <c r="F443" s="12" t="s">
        <v>167</v>
      </c>
      <c r="G443" s="12">
        <v>2</v>
      </c>
      <c r="H443" s="21">
        <v>2714113</v>
      </c>
      <c r="I443" s="21">
        <v>3879836</v>
      </c>
      <c r="J443" s="22"/>
      <c r="K443" s="22"/>
    </row>
    <row r="444" spans="2:11" x14ac:dyDescent="0.25">
      <c r="B444" s="11">
        <v>100931938</v>
      </c>
      <c r="C444" s="12" t="s">
        <v>470</v>
      </c>
      <c r="D444" s="13">
        <v>1995</v>
      </c>
      <c r="E444" s="13">
        <v>1</v>
      </c>
      <c r="F444" s="12" t="s">
        <v>46</v>
      </c>
      <c r="G444" s="12">
        <v>6</v>
      </c>
      <c r="H444" s="21">
        <v>4567593</v>
      </c>
      <c r="I444" s="21">
        <v>3877373</v>
      </c>
      <c r="J444" s="22"/>
      <c r="K444" s="22"/>
    </row>
    <row r="445" spans="2:11" x14ac:dyDescent="0.25">
      <c r="B445" s="11">
        <v>106279483</v>
      </c>
      <c r="C445" s="12" t="s">
        <v>471</v>
      </c>
      <c r="D445" s="13">
        <v>2003</v>
      </c>
      <c r="E445" s="13">
        <v>5</v>
      </c>
      <c r="F445" s="12" t="s">
        <v>44</v>
      </c>
      <c r="G445" s="12">
        <v>4</v>
      </c>
      <c r="H445" s="21">
        <v>7223193</v>
      </c>
      <c r="I445" s="21">
        <v>3813625</v>
      </c>
      <c r="J445" s="22"/>
      <c r="K445" s="22"/>
    </row>
    <row r="446" spans="2:11" x14ac:dyDescent="0.25">
      <c r="B446" s="11">
        <v>106965997</v>
      </c>
      <c r="C446" s="12" t="s">
        <v>472</v>
      </c>
      <c r="D446" s="13">
        <v>1992</v>
      </c>
      <c r="E446" s="13">
        <v>4</v>
      </c>
      <c r="F446" s="12" t="s">
        <v>44</v>
      </c>
      <c r="G446" s="12">
        <v>4</v>
      </c>
      <c r="H446" s="21">
        <v>8445817</v>
      </c>
      <c r="I446" s="21">
        <v>3796652</v>
      </c>
      <c r="J446" s="22"/>
      <c r="K446" s="22"/>
    </row>
    <row r="447" spans="2:11" x14ac:dyDescent="0.25">
      <c r="B447" s="11">
        <v>103401520</v>
      </c>
      <c r="C447" s="12" t="s">
        <v>198</v>
      </c>
      <c r="D447" s="13">
        <v>2002</v>
      </c>
      <c r="E447" s="13">
        <v>7</v>
      </c>
      <c r="F447" s="12" t="s">
        <v>203</v>
      </c>
      <c r="G447" s="12">
        <v>5</v>
      </c>
      <c r="H447" s="21">
        <v>4914581</v>
      </c>
      <c r="I447" s="21">
        <v>3780394</v>
      </c>
      <c r="J447" s="22"/>
      <c r="K447" s="22"/>
    </row>
    <row r="448" spans="2:11" x14ac:dyDescent="0.25">
      <c r="B448" s="11">
        <v>103565901</v>
      </c>
      <c r="C448" s="12" t="s">
        <v>473</v>
      </c>
      <c r="D448" s="13">
        <v>1997</v>
      </c>
      <c r="E448" s="13">
        <v>1</v>
      </c>
      <c r="F448" s="12" t="s">
        <v>42</v>
      </c>
      <c r="G448" s="12">
        <v>7</v>
      </c>
      <c r="H448" s="21">
        <v>1557768</v>
      </c>
      <c r="I448" s="21">
        <v>3733571</v>
      </c>
      <c r="J448" s="22"/>
      <c r="K448" s="22"/>
    </row>
    <row r="449" spans="2:11" x14ac:dyDescent="0.25">
      <c r="B449" s="11">
        <v>108118293</v>
      </c>
      <c r="C449" s="12" t="s">
        <v>474</v>
      </c>
      <c r="D449" s="13">
        <v>2005</v>
      </c>
      <c r="E449" s="13">
        <v>5</v>
      </c>
      <c r="F449" s="12" t="s">
        <v>253</v>
      </c>
      <c r="G449" s="12">
        <v>4</v>
      </c>
      <c r="H449" s="21">
        <v>6894205</v>
      </c>
      <c r="I449" s="21">
        <v>3731521</v>
      </c>
      <c r="J449" s="22"/>
      <c r="K449" s="22"/>
    </row>
    <row r="450" spans="2:11" x14ac:dyDescent="0.25">
      <c r="B450" s="11">
        <v>108011954</v>
      </c>
      <c r="C450" s="12" t="s">
        <v>475</v>
      </c>
      <c r="D450" s="13">
        <v>2008</v>
      </c>
      <c r="E450" s="13">
        <v>1</v>
      </c>
      <c r="F450" s="12" t="s">
        <v>38</v>
      </c>
      <c r="G450" s="12">
        <v>5</v>
      </c>
      <c r="H450" s="21">
        <v>116531</v>
      </c>
      <c r="I450" s="21">
        <v>3709726</v>
      </c>
      <c r="J450" s="22"/>
      <c r="K450" s="22"/>
    </row>
    <row r="451" spans="2:11" x14ac:dyDescent="0.25">
      <c r="B451" s="11">
        <v>100334856</v>
      </c>
      <c r="C451" s="12" t="s">
        <v>476</v>
      </c>
      <c r="D451" s="13">
        <v>2008</v>
      </c>
      <c r="E451" s="13">
        <v>1</v>
      </c>
      <c r="F451" s="12" t="s">
        <v>46</v>
      </c>
      <c r="G451" s="12">
        <v>6</v>
      </c>
      <c r="H451" s="21">
        <v>8104299</v>
      </c>
      <c r="I451" s="21">
        <v>3658772</v>
      </c>
      <c r="J451" s="22"/>
      <c r="K451" s="22"/>
    </row>
    <row r="452" spans="2:11" x14ac:dyDescent="0.25">
      <c r="B452" s="11">
        <v>105373263</v>
      </c>
      <c r="C452" s="12" t="s">
        <v>400</v>
      </c>
      <c r="D452" s="13">
        <v>1997</v>
      </c>
      <c r="E452" s="13">
        <v>6</v>
      </c>
      <c r="F452" s="12" t="s">
        <v>46</v>
      </c>
      <c r="G452" s="12">
        <v>6</v>
      </c>
      <c r="H452" s="21">
        <v>9366027</v>
      </c>
      <c r="I452" s="21">
        <v>3615848</v>
      </c>
      <c r="J452" s="22"/>
      <c r="K452" s="22"/>
    </row>
    <row r="453" spans="2:11" x14ac:dyDescent="0.25">
      <c r="B453" s="11">
        <v>108604670</v>
      </c>
      <c r="C453" s="12" t="s">
        <v>404</v>
      </c>
      <c r="D453" s="13">
        <v>1997</v>
      </c>
      <c r="E453" s="13">
        <v>3</v>
      </c>
      <c r="F453" s="12" t="s">
        <v>46</v>
      </c>
      <c r="G453" s="12">
        <v>6</v>
      </c>
      <c r="H453" s="21">
        <v>848299</v>
      </c>
      <c r="I453" s="21">
        <v>3607341</v>
      </c>
      <c r="J453" s="22"/>
      <c r="K453" s="22"/>
    </row>
    <row r="454" spans="2:11" x14ac:dyDescent="0.25">
      <c r="B454" s="11">
        <v>101490703</v>
      </c>
      <c r="C454" s="12" t="s">
        <v>477</v>
      </c>
      <c r="D454" s="13">
        <v>1992</v>
      </c>
      <c r="E454" s="13">
        <v>2</v>
      </c>
      <c r="F454" s="12" t="s">
        <v>78</v>
      </c>
      <c r="G454" s="12">
        <v>4</v>
      </c>
      <c r="H454" s="21">
        <v>992869</v>
      </c>
      <c r="I454" s="21">
        <v>3601787</v>
      </c>
      <c r="J454" s="22"/>
      <c r="K454" s="22"/>
    </row>
    <row r="455" spans="2:11" x14ac:dyDescent="0.25">
      <c r="B455" s="11">
        <v>104468170</v>
      </c>
      <c r="C455" s="12" t="s">
        <v>478</v>
      </c>
      <c r="D455" s="13">
        <v>2003</v>
      </c>
      <c r="E455" s="13">
        <v>1</v>
      </c>
      <c r="F455" s="12" t="s">
        <v>98</v>
      </c>
      <c r="G455" s="12">
        <v>2</v>
      </c>
      <c r="H455" s="21">
        <v>-673219</v>
      </c>
      <c r="I455" s="21">
        <v>3589200</v>
      </c>
      <c r="J455" s="22"/>
      <c r="K455" s="22"/>
    </row>
    <row r="456" spans="2:11" x14ac:dyDescent="0.25">
      <c r="B456" s="11">
        <v>106621391</v>
      </c>
      <c r="C456" s="12" t="s">
        <v>479</v>
      </c>
      <c r="D456" s="13">
        <v>2003</v>
      </c>
      <c r="E456" s="13">
        <v>6</v>
      </c>
      <c r="F456" s="12" t="s">
        <v>203</v>
      </c>
      <c r="G456" s="12">
        <v>5</v>
      </c>
      <c r="H456" s="21">
        <v>6163419</v>
      </c>
      <c r="I456" s="21">
        <v>3572024</v>
      </c>
      <c r="J456" s="22"/>
      <c r="K456" s="22"/>
    </row>
    <row r="457" spans="2:11" x14ac:dyDescent="0.25">
      <c r="B457" s="11">
        <v>107840814</v>
      </c>
      <c r="C457" s="12" t="s">
        <v>480</v>
      </c>
      <c r="D457" s="13">
        <v>2006</v>
      </c>
      <c r="E457" s="13">
        <v>2</v>
      </c>
      <c r="F457" s="12" t="s">
        <v>96</v>
      </c>
      <c r="G457" s="12">
        <v>4</v>
      </c>
      <c r="H457" s="21">
        <v>481620</v>
      </c>
      <c r="I457" s="21">
        <v>3551013</v>
      </c>
      <c r="J457" s="22"/>
      <c r="K457" s="22"/>
    </row>
    <row r="458" spans="2:11" x14ac:dyDescent="0.25">
      <c r="B458" s="11">
        <v>103743354</v>
      </c>
      <c r="C458" s="12" t="s">
        <v>481</v>
      </c>
      <c r="D458" s="13">
        <v>1997</v>
      </c>
      <c r="E458" s="13">
        <v>1</v>
      </c>
      <c r="F458" s="12" t="s">
        <v>40</v>
      </c>
      <c r="G458" s="12">
        <v>4</v>
      </c>
      <c r="H458" s="21">
        <v>6981814</v>
      </c>
      <c r="I458" s="21">
        <v>3530448</v>
      </c>
      <c r="J458" s="22"/>
      <c r="K458" s="22"/>
    </row>
    <row r="459" spans="2:11" x14ac:dyDescent="0.25">
      <c r="B459" s="11">
        <v>102017188</v>
      </c>
      <c r="C459" s="12" t="s">
        <v>126</v>
      </c>
      <c r="D459" s="13">
        <v>2008</v>
      </c>
      <c r="E459" s="13">
        <v>1</v>
      </c>
      <c r="F459" s="12" t="s">
        <v>46</v>
      </c>
      <c r="G459" s="12">
        <v>6</v>
      </c>
      <c r="H459" s="21">
        <v>9638650</v>
      </c>
      <c r="I459" s="21">
        <v>3524716</v>
      </c>
      <c r="J459" s="22"/>
      <c r="K459" s="22"/>
    </row>
    <row r="460" spans="2:11" x14ac:dyDescent="0.25">
      <c r="B460" s="11">
        <v>106911717</v>
      </c>
      <c r="C460" s="12" t="s">
        <v>482</v>
      </c>
      <c r="D460" s="13">
        <v>2006</v>
      </c>
      <c r="E460" s="13">
        <v>1</v>
      </c>
      <c r="F460" s="12" t="s">
        <v>46</v>
      </c>
      <c r="G460" s="12">
        <v>6</v>
      </c>
      <c r="H460" s="21">
        <v>-823115</v>
      </c>
      <c r="I460" s="21">
        <v>3515651</v>
      </c>
      <c r="J460" s="22"/>
      <c r="K460" s="22"/>
    </row>
    <row r="461" spans="2:11" x14ac:dyDescent="0.25">
      <c r="B461" s="11">
        <v>102410017</v>
      </c>
      <c r="C461" s="12" t="s">
        <v>483</v>
      </c>
      <c r="D461" s="13">
        <v>1995</v>
      </c>
      <c r="E461" s="13">
        <v>1</v>
      </c>
      <c r="F461" s="12" t="s">
        <v>44</v>
      </c>
      <c r="G461" s="12">
        <v>6</v>
      </c>
      <c r="H461" s="21">
        <v>4490079</v>
      </c>
      <c r="I461" s="21">
        <v>3510421</v>
      </c>
      <c r="J461" s="22"/>
      <c r="K461" s="22"/>
    </row>
    <row r="462" spans="2:11" x14ac:dyDescent="0.25">
      <c r="B462" s="11">
        <v>101640176</v>
      </c>
      <c r="C462" s="12" t="s">
        <v>484</v>
      </c>
      <c r="D462" s="13">
        <v>2005</v>
      </c>
      <c r="E462" s="13">
        <v>1</v>
      </c>
      <c r="F462" s="12" t="s">
        <v>66</v>
      </c>
      <c r="G462" s="12">
        <v>2</v>
      </c>
      <c r="H462" s="21">
        <v>7121361</v>
      </c>
      <c r="I462" s="21">
        <v>3507944</v>
      </c>
      <c r="J462" s="22"/>
      <c r="K462" s="22"/>
    </row>
    <row r="463" spans="2:11" x14ac:dyDescent="0.25">
      <c r="B463" s="11">
        <v>108410040</v>
      </c>
      <c r="C463" s="12" t="s">
        <v>485</v>
      </c>
      <c r="D463" s="13">
        <v>1994</v>
      </c>
      <c r="E463" s="13">
        <v>5</v>
      </c>
      <c r="F463" s="12" t="s">
        <v>244</v>
      </c>
      <c r="G463" s="12">
        <v>1</v>
      </c>
      <c r="H463" s="21">
        <v>4188033</v>
      </c>
      <c r="I463" s="21">
        <v>3502551</v>
      </c>
      <c r="J463" s="22"/>
      <c r="K463" s="22"/>
    </row>
    <row r="464" spans="2:11" x14ac:dyDescent="0.25">
      <c r="B464" s="11">
        <v>103423578</v>
      </c>
      <c r="C464" s="12" t="s">
        <v>486</v>
      </c>
      <c r="D464" s="13">
        <v>1994</v>
      </c>
      <c r="E464" s="13">
        <v>1</v>
      </c>
      <c r="F464" s="12" t="s">
        <v>56</v>
      </c>
      <c r="G464" s="12">
        <v>4</v>
      </c>
      <c r="H464" s="21">
        <v>9681935</v>
      </c>
      <c r="I464" s="21">
        <v>3497449</v>
      </c>
      <c r="J464" s="22"/>
      <c r="K464" s="22"/>
    </row>
    <row r="465" spans="2:11" x14ac:dyDescent="0.25">
      <c r="B465" s="11">
        <v>103923325</v>
      </c>
      <c r="C465" s="12" t="s">
        <v>487</v>
      </c>
      <c r="D465" s="13">
        <v>2002</v>
      </c>
      <c r="E465" s="13">
        <v>2</v>
      </c>
      <c r="F465" s="12" t="s">
        <v>38</v>
      </c>
      <c r="G465" s="12">
        <v>5</v>
      </c>
      <c r="H465" s="21">
        <v>8032460</v>
      </c>
      <c r="I465" s="21">
        <v>3486906</v>
      </c>
      <c r="J465" s="22"/>
      <c r="K465" s="22"/>
    </row>
    <row r="466" spans="2:11" x14ac:dyDescent="0.25">
      <c r="B466" s="11">
        <v>107752633</v>
      </c>
      <c r="C466" s="12" t="s">
        <v>488</v>
      </c>
      <c r="D466" s="13">
        <v>2003</v>
      </c>
      <c r="E466" s="13">
        <v>1</v>
      </c>
      <c r="F466" s="12" t="s">
        <v>44</v>
      </c>
      <c r="G466" s="12">
        <v>4</v>
      </c>
      <c r="H466" s="21">
        <v>-64075</v>
      </c>
      <c r="I466" s="21">
        <v>3465130</v>
      </c>
      <c r="J466" s="22"/>
      <c r="K466" s="22"/>
    </row>
    <row r="467" spans="2:11" x14ac:dyDescent="0.25">
      <c r="B467" s="11">
        <v>108636514</v>
      </c>
      <c r="C467" s="12" t="s">
        <v>489</v>
      </c>
      <c r="D467" s="13">
        <v>1995</v>
      </c>
      <c r="E467" s="13">
        <v>6</v>
      </c>
      <c r="F467" s="12" t="s">
        <v>96</v>
      </c>
      <c r="G467" s="12">
        <v>4</v>
      </c>
      <c r="H467" s="21">
        <v>7727874</v>
      </c>
      <c r="I467" s="21">
        <v>3454045</v>
      </c>
      <c r="J467" s="22"/>
      <c r="K467" s="22"/>
    </row>
    <row r="468" spans="2:11" x14ac:dyDescent="0.25">
      <c r="B468" s="11">
        <v>107109441</v>
      </c>
      <c r="C468" s="12" t="s">
        <v>490</v>
      </c>
      <c r="D468" s="13">
        <v>2008</v>
      </c>
      <c r="E468" s="13">
        <v>1</v>
      </c>
      <c r="F468" s="12" t="s">
        <v>63</v>
      </c>
      <c r="G468" s="12">
        <v>4</v>
      </c>
      <c r="H468" s="21">
        <v>9521286</v>
      </c>
      <c r="I468" s="21">
        <v>3439005</v>
      </c>
      <c r="J468" s="22"/>
      <c r="K468" s="22"/>
    </row>
    <row r="469" spans="2:11" x14ac:dyDescent="0.25">
      <c r="B469" s="11">
        <v>103403982</v>
      </c>
      <c r="C469" s="12" t="s">
        <v>491</v>
      </c>
      <c r="D469" s="13">
        <v>2002</v>
      </c>
      <c r="E469" s="13">
        <v>6</v>
      </c>
      <c r="F469" s="12" t="s">
        <v>93</v>
      </c>
      <c r="G469" s="12">
        <v>5</v>
      </c>
      <c r="H469" s="21">
        <v>6954148</v>
      </c>
      <c r="I469" s="21">
        <v>3423105</v>
      </c>
      <c r="J469" s="22"/>
      <c r="K469" s="22"/>
    </row>
    <row r="470" spans="2:11" x14ac:dyDescent="0.25">
      <c r="B470" s="11">
        <v>102843379</v>
      </c>
      <c r="C470" s="12" t="s">
        <v>492</v>
      </c>
      <c r="D470" s="13">
        <v>1995</v>
      </c>
      <c r="E470" s="13">
        <v>1</v>
      </c>
      <c r="F470" s="12" t="s">
        <v>40</v>
      </c>
      <c r="G470" s="12">
        <v>4</v>
      </c>
      <c r="H470" s="21">
        <v>9794042</v>
      </c>
      <c r="I470" s="21">
        <v>3420342</v>
      </c>
      <c r="J470" s="22"/>
      <c r="K470" s="22"/>
    </row>
    <row r="471" spans="2:11" x14ac:dyDescent="0.25">
      <c r="B471" s="11">
        <v>102240748</v>
      </c>
      <c r="C471" s="12" t="s">
        <v>493</v>
      </c>
      <c r="D471" s="13">
        <v>2006</v>
      </c>
      <c r="E471" s="13">
        <v>1</v>
      </c>
      <c r="F471" s="12" t="s">
        <v>46</v>
      </c>
      <c r="G471" s="12">
        <v>6</v>
      </c>
      <c r="H471" s="21">
        <v>9542657</v>
      </c>
      <c r="I471" s="21">
        <v>3405690</v>
      </c>
      <c r="J471" s="22"/>
      <c r="K471" s="22"/>
    </row>
    <row r="472" spans="2:11" x14ac:dyDescent="0.25">
      <c r="B472" s="11">
        <v>103295335</v>
      </c>
      <c r="C472" s="12" t="s">
        <v>494</v>
      </c>
      <c r="D472" s="13">
        <v>1999</v>
      </c>
      <c r="E472" s="13">
        <v>5</v>
      </c>
      <c r="F472" s="12" t="s">
        <v>44</v>
      </c>
      <c r="G472" s="12">
        <v>4</v>
      </c>
      <c r="H472" s="21">
        <v>2980186</v>
      </c>
      <c r="I472" s="21">
        <v>3342118</v>
      </c>
      <c r="J472" s="22"/>
      <c r="K472" s="22"/>
    </row>
    <row r="473" spans="2:11" x14ac:dyDescent="0.25">
      <c r="B473" s="11">
        <v>107821206</v>
      </c>
      <c r="C473" s="12" t="s">
        <v>495</v>
      </c>
      <c r="D473" s="13">
        <v>2005</v>
      </c>
      <c r="E473" s="13">
        <v>1</v>
      </c>
      <c r="F473" s="12" t="s">
        <v>44</v>
      </c>
      <c r="G473" s="12">
        <v>4</v>
      </c>
      <c r="H473" s="21">
        <v>6017396</v>
      </c>
      <c r="I473" s="21">
        <v>3339955</v>
      </c>
      <c r="J473" s="22"/>
      <c r="K473" s="22"/>
    </row>
    <row r="474" spans="2:11" x14ac:dyDescent="0.25">
      <c r="B474" s="11">
        <v>101787885</v>
      </c>
      <c r="C474" s="12" t="s">
        <v>496</v>
      </c>
      <c r="D474" s="13">
        <v>2005</v>
      </c>
      <c r="E474" s="13">
        <v>3</v>
      </c>
      <c r="F474" s="12" t="s">
        <v>46</v>
      </c>
      <c r="G474" s="12">
        <v>6</v>
      </c>
      <c r="H474" s="21">
        <v>9264920</v>
      </c>
      <c r="I474" s="21">
        <v>3336981</v>
      </c>
      <c r="J474" s="22"/>
      <c r="K474" s="22"/>
    </row>
    <row r="475" spans="2:11" x14ac:dyDescent="0.25">
      <c r="B475" s="11">
        <v>100776336</v>
      </c>
      <c r="C475" s="12" t="s">
        <v>497</v>
      </c>
      <c r="D475" s="13">
        <v>1999</v>
      </c>
      <c r="E475" s="13">
        <v>1</v>
      </c>
      <c r="F475" s="12" t="s">
        <v>93</v>
      </c>
      <c r="G475" s="12">
        <v>5</v>
      </c>
      <c r="H475" s="21">
        <v>798625</v>
      </c>
      <c r="I475" s="21">
        <v>3336210</v>
      </c>
      <c r="J475" s="22"/>
      <c r="K475" s="22"/>
    </row>
    <row r="476" spans="2:11" x14ac:dyDescent="0.25">
      <c r="B476" s="11">
        <v>102163518</v>
      </c>
      <c r="C476" s="12" t="s">
        <v>498</v>
      </c>
      <c r="D476" s="13">
        <v>2005</v>
      </c>
      <c r="E476" s="13">
        <v>1</v>
      </c>
      <c r="F476" s="12" t="s">
        <v>46</v>
      </c>
      <c r="G476" s="12">
        <v>6</v>
      </c>
      <c r="H476" s="21">
        <v>1476938</v>
      </c>
      <c r="I476" s="21">
        <v>3325659</v>
      </c>
      <c r="J476" s="22"/>
      <c r="K476" s="22"/>
    </row>
    <row r="477" spans="2:11" x14ac:dyDescent="0.25">
      <c r="B477" s="11">
        <v>100949899</v>
      </c>
      <c r="C477" s="12" t="s">
        <v>499</v>
      </c>
      <c r="D477" s="13">
        <v>2005</v>
      </c>
      <c r="E477" s="13">
        <v>1</v>
      </c>
      <c r="F477" s="12" t="s">
        <v>38</v>
      </c>
      <c r="G477" s="12">
        <v>5</v>
      </c>
      <c r="H477" s="21">
        <v>1677434</v>
      </c>
      <c r="I477" s="21">
        <v>3320253</v>
      </c>
      <c r="J477" s="22"/>
      <c r="K477" s="22"/>
    </row>
    <row r="478" spans="2:11" x14ac:dyDescent="0.25">
      <c r="B478" s="11">
        <v>108800101</v>
      </c>
      <c r="C478" s="12" t="s">
        <v>500</v>
      </c>
      <c r="D478" s="13">
        <v>2002</v>
      </c>
      <c r="E478" s="13">
        <v>4</v>
      </c>
      <c r="F478" s="12" t="s">
        <v>44</v>
      </c>
      <c r="G478" s="12">
        <v>4</v>
      </c>
      <c r="H478" s="21">
        <v>3452489</v>
      </c>
      <c r="I478" s="21">
        <v>3304194</v>
      </c>
      <c r="J478" s="22"/>
      <c r="K478" s="22"/>
    </row>
    <row r="479" spans="2:11" x14ac:dyDescent="0.25">
      <c r="B479" s="11">
        <v>108831184</v>
      </c>
      <c r="C479" s="12" t="s">
        <v>501</v>
      </c>
      <c r="D479" s="13">
        <v>1995</v>
      </c>
      <c r="E479" s="13">
        <v>3</v>
      </c>
      <c r="F479" s="12" t="s">
        <v>66</v>
      </c>
      <c r="G479" s="12">
        <v>2</v>
      </c>
      <c r="H479" s="21">
        <v>1446192</v>
      </c>
      <c r="I479" s="21">
        <v>3299594</v>
      </c>
      <c r="J479" s="22"/>
      <c r="K479" s="22"/>
    </row>
    <row r="480" spans="2:11" x14ac:dyDescent="0.25">
      <c r="B480" s="11">
        <v>104045028</v>
      </c>
      <c r="C480" s="12" t="s">
        <v>502</v>
      </c>
      <c r="D480" s="13">
        <v>1995</v>
      </c>
      <c r="E480" s="13">
        <v>1</v>
      </c>
      <c r="F480" s="12" t="s">
        <v>167</v>
      </c>
      <c r="G480" s="12">
        <v>2</v>
      </c>
      <c r="H480" s="21">
        <v>6819166</v>
      </c>
      <c r="I480" s="21">
        <v>3270571</v>
      </c>
      <c r="J480" s="22"/>
      <c r="K480" s="22"/>
    </row>
    <row r="481" spans="2:11" x14ac:dyDescent="0.25">
      <c r="B481" s="11">
        <v>107164847</v>
      </c>
      <c r="C481" s="12" t="s">
        <v>118</v>
      </c>
      <c r="D481" s="13">
        <v>1995</v>
      </c>
      <c r="E481" s="13">
        <v>5</v>
      </c>
      <c r="F481" s="12" t="s">
        <v>146</v>
      </c>
      <c r="G481" s="12">
        <v>4</v>
      </c>
      <c r="H481" s="21">
        <v>7122067</v>
      </c>
      <c r="I481" s="21">
        <v>3260545</v>
      </c>
      <c r="J481" s="22"/>
      <c r="K481" s="22"/>
    </row>
    <row r="482" spans="2:11" x14ac:dyDescent="0.25">
      <c r="B482" s="11">
        <v>105794168</v>
      </c>
      <c r="C482" s="12" t="s">
        <v>503</v>
      </c>
      <c r="D482" s="13">
        <v>1995</v>
      </c>
      <c r="E482" s="13">
        <v>1</v>
      </c>
      <c r="F482" s="12" t="s">
        <v>42</v>
      </c>
      <c r="G482" s="12">
        <v>7</v>
      </c>
      <c r="H482" s="21">
        <v>8512776</v>
      </c>
      <c r="I482" s="21">
        <v>3246638</v>
      </c>
      <c r="J482" s="22"/>
      <c r="K482" s="22"/>
    </row>
    <row r="483" spans="2:11" x14ac:dyDescent="0.25">
      <c r="B483" s="11">
        <v>106520056</v>
      </c>
      <c r="C483" s="12" t="s">
        <v>504</v>
      </c>
      <c r="D483" s="13">
        <v>1995</v>
      </c>
      <c r="E483" s="13">
        <v>1</v>
      </c>
      <c r="F483" s="12" t="s">
        <v>68</v>
      </c>
      <c r="G483" s="12">
        <v>2</v>
      </c>
      <c r="H483" s="21">
        <v>963760</v>
      </c>
      <c r="I483" s="21">
        <v>3224566</v>
      </c>
      <c r="J483" s="22"/>
      <c r="K483" s="22"/>
    </row>
    <row r="484" spans="2:11" x14ac:dyDescent="0.25">
      <c r="B484" s="11">
        <v>104472948</v>
      </c>
      <c r="C484" s="12" t="s">
        <v>505</v>
      </c>
      <c r="D484" s="13">
        <v>1992</v>
      </c>
      <c r="E484" s="13">
        <v>2</v>
      </c>
      <c r="F484" s="12" t="s">
        <v>38</v>
      </c>
      <c r="G484" s="12">
        <v>5</v>
      </c>
      <c r="H484" s="21">
        <v>2794569</v>
      </c>
      <c r="I484" s="21">
        <v>3208732</v>
      </c>
      <c r="J484" s="22"/>
      <c r="K484" s="22"/>
    </row>
    <row r="485" spans="2:11" x14ac:dyDescent="0.25">
      <c r="B485" s="11">
        <v>106602870</v>
      </c>
      <c r="C485" s="12" t="s">
        <v>331</v>
      </c>
      <c r="D485" s="13">
        <v>2005</v>
      </c>
      <c r="E485" s="13">
        <v>1</v>
      </c>
      <c r="F485" s="12" t="s">
        <v>78</v>
      </c>
      <c r="G485" s="12">
        <v>4</v>
      </c>
      <c r="H485" s="21">
        <v>8341104</v>
      </c>
      <c r="I485" s="21">
        <v>3203167</v>
      </c>
      <c r="J485" s="22"/>
      <c r="K485" s="22"/>
    </row>
    <row r="486" spans="2:11" x14ac:dyDescent="0.25">
      <c r="B486" s="11">
        <v>108954741</v>
      </c>
      <c r="C486" s="12" t="s">
        <v>506</v>
      </c>
      <c r="D486" s="13">
        <v>1997</v>
      </c>
      <c r="E486" s="13">
        <v>5</v>
      </c>
      <c r="F486" s="12" t="s">
        <v>68</v>
      </c>
      <c r="G486" s="12">
        <v>2</v>
      </c>
      <c r="H486" s="21">
        <v>4288278</v>
      </c>
      <c r="I486" s="21">
        <v>3196691</v>
      </c>
      <c r="J486" s="22"/>
      <c r="K486" s="22"/>
    </row>
    <row r="487" spans="2:11" x14ac:dyDescent="0.25">
      <c r="B487" s="11">
        <v>105874505</v>
      </c>
      <c r="C487" s="12" t="s">
        <v>507</v>
      </c>
      <c r="D487" s="13">
        <v>2003</v>
      </c>
      <c r="E487" s="13">
        <v>2</v>
      </c>
      <c r="F487" s="12" t="s">
        <v>93</v>
      </c>
      <c r="G487" s="12">
        <v>5</v>
      </c>
      <c r="H487" s="21">
        <v>2002583</v>
      </c>
      <c r="I487" s="21">
        <v>3194672</v>
      </c>
      <c r="J487" s="22"/>
      <c r="K487" s="22"/>
    </row>
    <row r="488" spans="2:11" x14ac:dyDescent="0.25">
      <c r="B488" s="11">
        <v>107862740</v>
      </c>
      <c r="C488" s="12" t="s">
        <v>106</v>
      </c>
      <c r="D488" s="13">
        <v>2008</v>
      </c>
      <c r="E488" s="13">
        <v>5</v>
      </c>
      <c r="F488" s="12" t="s">
        <v>203</v>
      </c>
      <c r="G488" s="12">
        <v>5</v>
      </c>
      <c r="H488" s="21">
        <v>940013</v>
      </c>
      <c r="I488" s="21">
        <v>3188393</v>
      </c>
      <c r="J488" s="22"/>
      <c r="K488" s="22"/>
    </row>
    <row r="489" spans="2:11" x14ac:dyDescent="0.25">
      <c r="B489" s="11">
        <v>104685004</v>
      </c>
      <c r="C489" s="12" t="s">
        <v>508</v>
      </c>
      <c r="D489" s="13">
        <v>2002</v>
      </c>
      <c r="E489" s="13">
        <v>1</v>
      </c>
      <c r="F489" s="12" t="s">
        <v>61</v>
      </c>
      <c r="G489" s="12">
        <v>5</v>
      </c>
      <c r="H489" s="21">
        <v>9805268</v>
      </c>
      <c r="I489" s="21">
        <v>3182980</v>
      </c>
      <c r="J489" s="22"/>
      <c r="K489" s="22"/>
    </row>
    <row r="490" spans="2:11" x14ac:dyDescent="0.25">
      <c r="B490" s="11">
        <v>102454349</v>
      </c>
      <c r="C490" s="12" t="s">
        <v>509</v>
      </c>
      <c r="D490" s="13">
        <v>1999</v>
      </c>
      <c r="E490" s="13">
        <v>6</v>
      </c>
      <c r="F490" s="12" t="s">
        <v>44</v>
      </c>
      <c r="G490" s="12">
        <v>4</v>
      </c>
      <c r="H490" s="21">
        <v>-221400</v>
      </c>
      <c r="I490" s="21">
        <v>3179687</v>
      </c>
      <c r="J490" s="22"/>
      <c r="K490" s="22"/>
    </row>
    <row r="491" spans="2:11" x14ac:dyDescent="0.25">
      <c r="B491" s="11">
        <v>106817385</v>
      </c>
      <c r="C491" s="12" t="s">
        <v>510</v>
      </c>
      <c r="D491" s="13">
        <v>1999</v>
      </c>
      <c r="E491" s="13">
        <v>6</v>
      </c>
      <c r="F491" s="12" t="s">
        <v>76</v>
      </c>
      <c r="G491" s="12">
        <v>5</v>
      </c>
      <c r="H491" s="21">
        <v>3698743</v>
      </c>
      <c r="I491" s="21">
        <v>3166430</v>
      </c>
      <c r="J491" s="22"/>
      <c r="K491" s="22"/>
    </row>
    <row r="492" spans="2:11" x14ac:dyDescent="0.25">
      <c r="B492" s="11">
        <v>104813090</v>
      </c>
      <c r="C492" s="12" t="s">
        <v>511</v>
      </c>
      <c r="D492" s="13">
        <v>2005</v>
      </c>
      <c r="E492" s="13">
        <v>3</v>
      </c>
      <c r="F492" s="12" t="s">
        <v>68</v>
      </c>
      <c r="G492" s="12">
        <v>2</v>
      </c>
      <c r="H492" s="21">
        <v>472228</v>
      </c>
      <c r="I492" s="21">
        <v>3165925</v>
      </c>
      <c r="J492" s="22"/>
      <c r="K492" s="22"/>
    </row>
    <row r="493" spans="2:11" x14ac:dyDescent="0.25">
      <c r="B493" s="11">
        <v>100347327</v>
      </c>
      <c r="C493" s="12" t="s">
        <v>512</v>
      </c>
      <c r="D493" s="13">
        <v>2006</v>
      </c>
      <c r="E493" s="13">
        <v>1</v>
      </c>
      <c r="F493" s="12" t="s">
        <v>44</v>
      </c>
      <c r="G493" s="12">
        <v>4</v>
      </c>
      <c r="H493" s="21">
        <v>5034121</v>
      </c>
      <c r="I493" s="21">
        <v>3142291</v>
      </c>
      <c r="J493" s="22"/>
      <c r="K493" s="22"/>
    </row>
    <row r="494" spans="2:11" x14ac:dyDescent="0.25">
      <c r="B494" s="11">
        <v>104517571</v>
      </c>
      <c r="C494" s="12" t="s">
        <v>513</v>
      </c>
      <c r="D494" s="13">
        <v>2003</v>
      </c>
      <c r="E494" s="13">
        <v>6</v>
      </c>
      <c r="F494" s="12" t="s">
        <v>44</v>
      </c>
      <c r="G494" s="12">
        <v>4</v>
      </c>
      <c r="H494" s="21">
        <v>8075574</v>
      </c>
      <c r="I494" s="21">
        <v>3141142</v>
      </c>
      <c r="J494" s="22"/>
      <c r="K494" s="22"/>
    </row>
    <row r="495" spans="2:11" x14ac:dyDescent="0.25">
      <c r="B495" s="11">
        <v>100909978</v>
      </c>
      <c r="C495" s="12" t="s">
        <v>514</v>
      </c>
      <c r="D495" s="13">
        <v>2003</v>
      </c>
      <c r="E495" s="13">
        <v>5</v>
      </c>
      <c r="F495" s="12" t="s">
        <v>46</v>
      </c>
      <c r="G495" s="12">
        <v>6</v>
      </c>
      <c r="H495" s="21">
        <v>1199547</v>
      </c>
      <c r="I495" s="21">
        <v>3132186</v>
      </c>
      <c r="J495" s="22"/>
      <c r="K495" s="22"/>
    </row>
    <row r="496" spans="2:11" x14ac:dyDescent="0.25">
      <c r="B496" s="11">
        <v>103893607</v>
      </c>
      <c r="C496" s="12" t="s">
        <v>515</v>
      </c>
      <c r="D496" s="13">
        <v>1999</v>
      </c>
      <c r="E496" s="13">
        <v>1</v>
      </c>
      <c r="F496" s="12" t="s">
        <v>56</v>
      </c>
      <c r="G496" s="12">
        <v>4</v>
      </c>
      <c r="H496" s="21">
        <v>7255774</v>
      </c>
      <c r="I496" s="21">
        <v>3115705</v>
      </c>
      <c r="J496" s="22"/>
      <c r="K496" s="22"/>
    </row>
    <row r="497" spans="2:11" x14ac:dyDescent="0.25">
      <c r="B497" s="11">
        <v>103100488</v>
      </c>
      <c r="C497" s="12" t="s">
        <v>516</v>
      </c>
      <c r="D497" s="13">
        <v>2008</v>
      </c>
      <c r="E497" s="13">
        <v>1</v>
      </c>
      <c r="F497" s="12" t="s">
        <v>96</v>
      </c>
      <c r="G497" s="12">
        <v>4</v>
      </c>
      <c r="H497" s="21">
        <v>3275732</v>
      </c>
      <c r="I497" s="21">
        <v>3109521</v>
      </c>
      <c r="J497" s="22"/>
      <c r="K497" s="22"/>
    </row>
    <row r="498" spans="2:11" x14ac:dyDescent="0.25">
      <c r="B498" s="11">
        <v>108666181</v>
      </c>
      <c r="C498" s="12" t="s">
        <v>517</v>
      </c>
      <c r="D498" s="13">
        <v>2006</v>
      </c>
      <c r="E498" s="13">
        <v>1</v>
      </c>
      <c r="F498" s="12" t="s">
        <v>38</v>
      </c>
      <c r="G498" s="12">
        <v>5</v>
      </c>
      <c r="H498" s="21">
        <v>417111</v>
      </c>
      <c r="I498" s="21">
        <v>3104050</v>
      </c>
      <c r="J498" s="22"/>
      <c r="K498" s="22"/>
    </row>
    <row r="499" spans="2:11" x14ac:dyDescent="0.25">
      <c r="B499" s="11">
        <v>101401906</v>
      </c>
      <c r="C499" s="12" t="s">
        <v>518</v>
      </c>
      <c r="D499" s="13">
        <v>2003</v>
      </c>
      <c r="E499" s="13">
        <v>1</v>
      </c>
      <c r="F499" s="12" t="s">
        <v>98</v>
      </c>
      <c r="G499" s="12">
        <v>2</v>
      </c>
      <c r="H499" s="21">
        <v>1622853</v>
      </c>
      <c r="I499" s="21">
        <v>3102536</v>
      </c>
      <c r="J499" s="22"/>
      <c r="K499" s="22"/>
    </row>
    <row r="500" spans="2:11" x14ac:dyDescent="0.25">
      <c r="B500" s="11">
        <v>100972620</v>
      </c>
      <c r="C500" s="12" t="s">
        <v>519</v>
      </c>
      <c r="D500" s="13">
        <v>2003</v>
      </c>
      <c r="E500" s="13">
        <v>1</v>
      </c>
      <c r="F500" s="12" t="s">
        <v>146</v>
      </c>
      <c r="G500" s="12">
        <v>4</v>
      </c>
      <c r="H500" s="21">
        <v>7743683</v>
      </c>
      <c r="I500" s="21">
        <v>3086139</v>
      </c>
      <c r="J500" s="22"/>
      <c r="K500" s="22"/>
    </row>
    <row r="501" spans="2:11" x14ac:dyDescent="0.25">
      <c r="B501" s="11">
        <v>105853724</v>
      </c>
      <c r="C501" s="12" t="s">
        <v>179</v>
      </c>
      <c r="D501" s="13">
        <v>1995</v>
      </c>
      <c r="E501" s="13">
        <v>2</v>
      </c>
      <c r="F501" s="12" t="s">
        <v>93</v>
      </c>
      <c r="G501" s="12">
        <v>5</v>
      </c>
      <c r="H501" s="21">
        <v>957965</v>
      </c>
      <c r="I501" s="21">
        <v>3063546</v>
      </c>
      <c r="J501" s="22"/>
      <c r="K501" s="22"/>
    </row>
    <row r="502" spans="2:11" x14ac:dyDescent="0.25">
      <c r="B502" s="11">
        <v>106940223</v>
      </c>
      <c r="C502" s="12" t="s">
        <v>430</v>
      </c>
      <c r="D502" s="13">
        <v>2008</v>
      </c>
      <c r="E502" s="13">
        <v>1</v>
      </c>
      <c r="F502" s="12" t="s">
        <v>46</v>
      </c>
      <c r="G502" s="12">
        <v>6</v>
      </c>
      <c r="H502" s="21">
        <v>2976201</v>
      </c>
      <c r="I502" s="21">
        <v>3046466</v>
      </c>
      <c r="J502" s="22"/>
      <c r="K502" s="22"/>
    </row>
    <row r="503" spans="2:11" x14ac:dyDescent="0.25">
      <c r="B503" s="11">
        <v>103026710</v>
      </c>
      <c r="C503" s="12" t="s">
        <v>520</v>
      </c>
      <c r="D503" s="13">
        <v>2002</v>
      </c>
      <c r="E503" s="13">
        <v>1</v>
      </c>
      <c r="F503" s="12" t="s">
        <v>40</v>
      </c>
      <c r="G503" s="12">
        <v>4</v>
      </c>
      <c r="H503" s="21">
        <v>8523407</v>
      </c>
      <c r="I503" s="21">
        <v>3026453</v>
      </c>
      <c r="J503" s="22"/>
      <c r="K503" s="22"/>
    </row>
    <row r="504" spans="2:11" x14ac:dyDescent="0.25">
      <c r="B504" s="11">
        <v>102268263</v>
      </c>
      <c r="C504" s="12" t="s">
        <v>521</v>
      </c>
      <c r="D504" s="13">
        <v>2008</v>
      </c>
      <c r="E504" s="13">
        <v>1</v>
      </c>
      <c r="F504" s="12" t="s">
        <v>203</v>
      </c>
      <c r="G504" s="12">
        <v>5</v>
      </c>
      <c r="H504" s="21">
        <v>3515781</v>
      </c>
      <c r="I504" s="21">
        <v>3022565</v>
      </c>
      <c r="J504" s="22"/>
      <c r="K504" s="22"/>
    </row>
    <row r="505" spans="2:11" x14ac:dyDescent="0.25">
      <c r="B505" s="11">
        <v>107472053</v>
      </c>
      <c r="C505" s="12" t="s">
        <v>522</v>
      </c>
      <c r="D505" s="13">
        <v>1995</v>
      </c>
      <c r="E505" s="13">
        <v>1</v>
      </c>
      <c r="F505" s="12" t="s">
        <v>42</v>
      </c>
      <c r="G505" s="12">
        <v>7</v>
      </c>
      <c r="H505" s="21">
        <v>4360663</v>
      </c>
      <c r="I505" s="21">
        <v>3015042</v>
      </c>
      <c r="J505" s="22"/>
      <c r="K505" s="22"/>
    </row>
    <row r="506" spans="2:11" x14ac:dyDescent="0.25">
      <c r="B506" s="11">
        <v>100214528</v>
      </c>
      <c r="C506" s="12" t="s">
        <v>523</v>
      </c>
      <c r="D506" s="13">
        <v>1994</v>
      </c>
      <c r="E506" s="13">
        <v>1</v>
      </c>
      <c r="F506" s="12" t="s">
        <v>56</v>
      </c>
      <c r="G506" s="12">
        <v>4</v>
      </c>
      <c r="H506" s="21">
        <v>3088017</v>
      </c>
      <c r="I506" s="21">
        <v>2993560</v>
      </c>
      <c r="J506" s="22"/>
      <c r="K506" s="22"/>
    </row>
    <row r="507" spans="2:11" x14ac:dyDescent="0.25">
      <c r="B507" s="11">
        <v>101871797</v>
      </c>
      <c r="C507" s="12" t="s">
        <v>524</v>
      </c>
      <c r="D507" s="13">
        <v>2002</v>
      </c>
      <c r="E507" s="13">
        <v>1</v>
      </c>
      <c r="F507" s="12" t="s">
        <v>44</v>
      </c>
      <c r="G507" s="12">
        <v>4</v>
      </c>
      <c r="H507" s="21">
        <v>2042958</v>
      </c>
      <c r="I507" s="21">
        <v>2989883</v>
      </c>
      <c r="J507" s="22"/>
      <c r="K507" s="22"/>
    </row>
    <row r="508" spans="2:11" x14ac:dyDescent="0.25">
      <c r="B508" s="11">
        <v>103388484</v>
      </c>
      <c r="C508" s="12" t="s">
        <v>216</v>
      </c>
      <c r="D508" s="13">
        <v>2008</v>
      </c>
      <c r="E508" s="13">
        <v>5</v>
      </c>
      <c r="F508" s="12" t="s">
        <v>96</v>
      </c>
      <c r="G508" s="12">
        <v>4</v>
      </c>
      <c r="H508" s="21">
        <v>6285727</v>
      </c>
      <c r="I508" s="21">
        <v>2985192</v>
      </c>
      <c r="J508" s="22"/>
      <c r="K508" s="22"/>
    </row>
    <row r="509" spans="2:11" x14ac:dyDescent="0.25">
      <c r="B509" s="11">
        <v>101482536</v>
      </c>
      <c r="C509" s="12" t="s">
        <v>402</v>
      </c>
      <c r="D509" s="13">
        <v>2008</v>
      </c>
      <c r="E509" s="13">
        <v>1</v>
      </c>
      <c r="F509" s="12" t="s">
        <v>66</v>
      </c>
      <c r="G509" s="12">
        <v>2</v>
      </c>
      <c r="H509" s="21">
        <v>2430465</v>
      </c>
      <c r="I509" s="21">
        <v>2970973</v>
      </c>
      <c r="J509" s="22"/>
      <c r="K509" s="22"/>
    </row>
    <row r="510" spans="2:11" x14ac:dyDescent="0.25">
      <c r="B510" s="11">
        <v>103682521</v>
      </c>
      <c r="C510" s="12" t="s">
        <v>525</v>
      </c>
      <c r="D510" s="13">
        <v>2002</v>
      </c>
      <c r="E510" s="13">
        <v>5</v>
      </c>
      <c r="F510" s="12" t="s">
        <v>44</v>
      </c>
      <c r="G510" s="12">
        <v>4</v>
      </c>
      <c r="H510" s="21">
        <v>5702737</v>
      </c>
      <c r="I510" s="21">
        <v>2961361</v>
      </c>
      <c r="J510" s="22"/>
      <c r="K510" s="22"/>
    </row>
    <row r="511" spans="2:11" x14ac:dyDescent="0.25">
      <c r="B511" s="11">
        <v>103022409</v>
      </c>
      <c r="C511" s="12" t="s">
        <v>526</v>
      </c>
      <c r="D511" s="13">
        <v>1995</v>
      </c>
      <c r="E511" s="13">
        <v>4</v>
      </c>
      <c r="F511" s="12" t="s">
        <v>46</v>
      </c>
      <c r="G511" s="12">
        <v>6</v>
      </c>
      <c r="H511" s="21">
        <v>5809723</v>
      </c>
      <c r="I511" s="21">
        <v>2943293</v>
      </c>
      <c r="J511" s="22"/>
      <c r="K511" s="22"/>
    </row>
    <row r="512" spans="2:11" x14ac:dyDescent="0.25">
      <c r="B512" s="11">
        <v>108243126</v>
      </c>
      <c r="C512" s="12" t="s">
        <v>527</v>
      </c>
      <c r="D512" s="13">
        <v>2008</v>
      </c>
      <c r="E512" s="13">
        <v>1</v>
      </c>
      <c r="F512" s="12" t="s">
        <v>46</v>
      </c>
      <c r="G512" s="12">
        <v>6</v>
      </c>
      <c r="H512" s="21">
        <v>1861425</v>
      </c>
      <c r="I512" s="21">
        <v>2912200</v>
      </c>
      <c r="J512" s="22"/>
      <c r="K512" s="22"/>
    </row>
    <row r="513" spans="2:11" x14ac:dyDescent="0.25">
      <c r="B513" s="11">
        <v>101840165</v>
      </c>
      <c r="C513" s="12" t="s">
        <v>528</v>
      </c>
      <c r="D513" s="13">
        <v>2005</v>
      </c>
      <c r="E513" s="13">
        <v>5</v>
      </c>
      <c r="F513" s="12" t="s">
        <v>66</v>
      </c>
      <c r="G513" s="12">
        <v>2</v>
      </c>
      <c r="H513" s="21">
        <v>31673</v>
      </c>
      <c r="I513" s="21">
        <v>2895906</v>
      </c>
      <c r="J513" s="22"/>
      <c r="K513" s="22"/>
    </row>
    <row r="514" spans="2:11" x14ac:dyDescent="0.25">
      <c r="B514" s="11">
        <v>100158014</v>
      </c>
      <c r="C514" s="12" t="s">
        <v>495</v>
      </c>
      <c r="D514" s="13">
        <v>1995</v>
      </c>
      <c r="E514" s="13">
        <v>5</v>
      </c>
      <c r="F514" s="12" t="s">
        <v>98</v>
      </c>
      <c r="G514" s="12">
        <v>2</v>
      </c>
      <c r="H514" s="21">
        <v>9882089</v>
      </c>
      <c r="I514" s="21">
        <v>2894734</v>
      </c>
      <c r="J514" s="22"/>
      <c r="K514" s="22"/>
    </row>
    <row r="515" spans="2:11" x14ac:dyDescent="0.25">
      <c r="B515" s="11">
        <v>101694281</v>
      </c>
      <c r="C515" s="12" t="s">
        <v>529</v>
      </c>
      <c r="D515" s="13">
        <v>2008</v>
      </c>
      <c r="E515" s="13">
        <v>1</v>
      </c>
      <c r="F515" s="12" t="s">
        <v>40</v>
      </c>
      <c r="G515" s="12">
        <v>4</v>
      </c>
      <c r="H515" s="21">
        <v>82440</v>
      </c>
      <c r="I515" s="21">
        <v>2892519</v>
      </c>
      <c r="J515" s="22"/>
      <c r="K515" s="22"/>
    </row>
    <row r="516" spans="2:11" x14ac:dyDescent="0.25">
      <c r="B516" s="11">
        <v>105252244</v>
      </c>
      <c r="C516" s="12" t="s">
        <v>530</v>
      </c>
      <c r="D516" s="13">
        <v>1995</v>
      </c>
      <c r="E516" s="13">
        <v>1</v>
      </c>
      <c r="F516" s="12" t="s">
        <v>244</v>
      </c>
      <c r="G516" s="12">
        <v>1</v>
      </c>
      <c r="H516" s="21">
        <v>6575559</v>
      </c>
      <c r="I516" s="21">
        <v>2882666</v>
      </c>
      <c r="J516" s="22"/>
      <c r="K516" s="22"/>
    </row>
    <row r="517" spans="2:11" x14ac:dyDescent="0.25">
      <c r="B517" s="11">
        <v>102565267</v>
      </c>
      <c r="C517" s="12" t="s">
        <v>144</v>
      </c>
      <c r="D517" s="13">
        <v>1992</v>
      </c>
      <c r="E517" s="13">
        <v>6</v>
      </c>
      <c r="F517" s="12" t="s">
        <v>46</v>
      </c>
      <c r="G517" s="12">
        <v>6</v>
      </c>
      <c r="H517" s="21">
        <v>4468928</v>
      </c>
      <c r="I517" s="21">
        <v>2853647</v>
      </c>
      <c r="J517" s="22"/>
      <c r="K517" s="22"/>
    </row>
    <row r="518" spans="2:11" x14ac:dyDescent="0.25">
      <c r="B518" s="11">
        <v>105478843</v>
      </c>
      <c r="C518" s="12" t="s">
        <v>531</v>
      </c>
      <c r="D518" s="13">
        <v>2003</v>
      </c>
      <c r="E518" s="13">
        <v>3</v>
      </c>
      <c r="F518" s="12" t="s">
        <v>82</v>
      </c>
      <c r="G518" s="12">
        <v>2</v>
      </c>
      <c r="H518" s="21">
        <v>5021644</v>
      </c>
      <c r="I518" s="21">
        <v>2853340</v>
      </c>
      <c r="J518" s="22"/>
      <c r="K518" s="22"/>
    </row>
    <row r="519" spans="2:11" x14ac:dyDescent="0.25">
      <c r="B519" s="11">
        <v>106894125</v>
      </c>
      <c r="C519" s="12" t="s">
        <v>532</v>
      </c>
      <c r="D519" s="13">
        <v>1992</v>
      </c>
      <c r="E519" s="13">
        <v>1</v>
      </c>
      <c r="F519" s="12" t="s">
        <v>38</v>
      </c>
      <c r="G519" s="12">
        <v>5</v>
      </c>
      <c r="H519" s="21">
        <v>1020641</v>
      </c>
      <c r="I519" s="21">
        <v>2843956</v>
      </c>
      <c r="J519" s="22"/>
      <c r="K519" s="22"/>
    </row>
    <row r="520" spans="2:11" x14ac:dyDescent="0.25">
      <c r="B520" s="11">
        <v>101388607</v>
      </c>
      <c r="C520" s="12" t="s">
        <v>533</v>
      </c>
      <c r="D520" s="13">
        <v>1992</v>
      </c>
      <c r="E520" s="13">
        <v>5</v>
      </c>
      <c r="F520" s="12" t="s">
        <v>93</v>
      </c>
      <c r="G520" s="12">
        <v>5</v>
      </c>
      <c r="H520" s="21">
        <v>8461438</v>
      </c>
      <c r="I520" s="21">
        <v>2836352</v>
      </c>
      <c r="J520" s="22"/>
      <c r="K520" s="22"/>
    </row>
    <row r="521" spans="2:11" x14ac:dyDescent="0.25">
      <c r="B521" s="11">
        <v>104328662</v>
      </c>
      <c r="C521" s="12" t="s">
        <v>534</v>
      </c>
      <c r="D521" s="13">
        <v>2005</v>
      </c>
      <c r="E521" s="13">
        <v>6</v>
      </c>
      <c r="F521" s="14" t="s">
        <v>36</v>
      </c>
      <c r="G521" s="12">
        <v>5</v>
      </c>
      <c r="H521" s="21">
        <v>9062837</v>
      </c>
      <c r="I521" s="21">
        <v>2834748</v>
      </c>
      <c r="J521" s="22"/>
      <c r="K521" s="22"/>
    </row>
    <row r="522" spans="2:11" x14ac:dyDescent="0.25">
      <c r="B522" s="11">
        <v>105688063</v>
      </c>
      <c r="C522" s="12" t="s">
        <v>535</v>
      </c>
      <c r="D522" s="13">
        <v>1999</v>
      </c>
      <c r="E522" s="13">
        <v>2</v>
      </c>
      <c r="F522" s="12" t="s">
        <v>98</v>
      </c>
      <c r="G522" s="12">
        <v>2</v>
      </c>
      <c r="H522" s="21">
        <v>6643973</v>
      </c>
      <c r="I522" s="21">
        <v>2780430</v>
      </c>
      <c r="J522" s="22"/>
      <c r="K522" s="22"/>
    </row>
    <row r="523" spans="2:11" x14ac:dyDescent="0.25">
      <c r="B523" s="11">
        <v>106475984</v>
      </c>
      <c r="C523" s="12" t="s">
        <v>536</v>
      </c>
      <c r="D523" s="13">
        <v>1999</v>
      </c>
      <c r="E523" s="13">
        <v>1</v>
      </c>
      <c r="F523" s="12" t="s">
        <v>78</v>
      </c>
      <c r="G523" s="12">
        <v>4</v>
      </c>
      <c r="H523" s="21">
        <v>5534782</v>
      </c>
      <c r="I523" s="21">
        <v>2775942</v>
      </c>
      <c r="J523" s="22"/>
      <c r="K523" s="22"/>
    </row>
    <row r="524" spans="2:11" x14ac:dyDescent="0.25">
      <c r="B524" s="11">
        <v>103841149</v>
      </c>
      <c r="C524" s="12" t="s">
        <v>537</v>
      </c>
      <c r="D524" s="13">
        <v>2008</v>
      </c>
      <c r="E524" s="13">
        <v>2</v>
      </c>
      <c r="F524" s="12" t="s">
        <v>98</v>
      </c>
      <c r="G524" s="12">
        <v>2</v>
      </c>
      <c r="H524" s="21">
        <v>431467</v>
      </c>
      <c r="I524" s="21">
        <v>2771384</v>
      </c>
      <c r="J524" s="22"/>
      <c r="K524" s="22"/>
    </row>
    <row r="525" spans="2:11" x14ac:dyDescent="0.25">
      <c r="B525" s="11">
        <v>104514151</v>
      </c>
      <c r="C525" s="12" t="s">
        <v>150</v>
      </c>
      <c r="D525" s="13">
        <v>2002</v>
      </c>
      <c r="E525" s="13">
        <v>1</v>
      </c>
      <c r="F525" s="12" t="s">
        <v>68</v>
      </c>
      <c r="G525" s="12">
        <v>2</v>
      </c>
      <c r="H525" s="21">
        <v>4513730</v>
      </c>
      <c r="I525" s="21">
        <v>2749873</v>
      </c>
      <c r="J525" s="22"/>
      <c r="K525" s="22"/>
    </row>
    <row r="526" spans="2:11" x14ac:dyDescent="0.25">
      <c r="B526" s="11">
        <v>101185393</v>
      </c>
      <c r="C526" s="12" t="s">
        <v>538</v>
      </c>
      <c r="D526" s="13">
        <v>2008</v>
      </c>
      <c r="E526" s="13">
        <v>1</v>
      </c>
      <c r="F526" s="12" t="s">
        <v>46</v>
      </c>
      <c r="G526" s="12">
        <v>6</v>
      </c>
      <c r="H526" s="21">
        <v>700749</v>
      </c>
      <c r="I526" s="21">
        <v>2747625</v>
      </c>
      <c r="J526" s="22"/>
      <c r="K526" s="22"/>
    </row>
    <row r="527" spans="2:11" x14ac:dyDescent="0.25">
      <c r="B527" s="11">
        <v>106928434</v>
      </c>
      <c r="C527" s="12" t="s">
        <v>539</v>
      </c>
      <c r="D527" s="13">
        <v>1997</v>
      </c>
      <c r="E527" s="13">
        <v>5</v>
      </c>
      <c r="F527" s="12" t="s">
        <v>44</v>
      </c>
      <c r="G527" s="12">
        <v>4</v>
      </c>
      <c r="H527" s="21">
        <v>4533896</v>
      </c>
      <c r="I527" s="21">
        <v>2743828</v>
      </c>
      <c r="J527" s="22"/>
      <c r="K527" s="22"/>
    </row>
    <row r="528" spans="2:11" x14ac:dyDescent="0.25">
      <c r="B528" s="11">
        <v>101531323</v>
      </c>
      <c r="C528" s="12" t="s">
        <v>540</v>
      </c>
      <c r="D528" s="13">
        <v>1992</v>
      </c>
      <c r="E528" s="13">
        <v>1</v>
      </c>
      <c r="F528" s="12" t="s">
        <v>63</v>
      </c>
      <c r="G528" s="12">
        <v>4</v>
      </c>
      <c r="H528" s="21">
        <v>3602999</v>
      </c>
      <c r="I528" s="21">
        <v>2743728</v>
      </c>
      <c r="J528" s="22"/>
      <c r="K528" s="22"/>
    </row>
    <row r="529" spans="2:11" x14ac:dyDescent="0.25">
      <c r="B529" s="11">
        <v>102701514</v>
      </c>
      <c r="C529" s="12" t="s">
        <v>541</v>
      </c>
      <c r="D529" s="13">
        <v>1995</v>
      </c>
      <c r="E529" s="13">
        <v>5</v>
      </c>
      <c r="F529" s="12" t="s">
        <v>98</v>
      </c>
      <c r="G529" s="12">
        <v>2</v>
      </c>
      <c r="H529" s="21">
        <v>486242</v>
      </c>
      <c r="I529" s="21">
        <v>2742692</v>
      </c>
      <c r="J529" s="22"/>
      <c r="K529" s="22"/>
    </row>
    <row r="530" spans="2:11" x14ac:dyDescent="0.25">
      <c r="B530" s="11">
        <v>103880632</v>
      </c>
      <c r="C530" s="12" t="s">
        <v>542</v>
      </c>
      <c r="D530" s="13">
        <v>1999</v>
      </c>
      <c r="E530" s="13">
        <v>2</v>
      </c>
      <c r="F530" s="12" t="s">
        <v>98</v>
      </c>
      <c r="G530" s="12">
        <v>2</v>
      </c>
      <c r="H530" s="21">
        <v>-194881</v>
      </c>
      <c r="I530" s="21">
        <v>2719414</v>
      </c>
      <c r="J530" s="22"/>
      <c r="K530" s="22"/>
    </row>
    <row r="531" spans="2:11" x14ac:dyDescent="0.25">
      <c r="B531" s="11">
        <v>100764499</v>
      </c>
      <c r="C531" s="12" t="s">
        <v>543</v>
      </c>
      <c r="D531" s="13">
        <v>2008</v>
      </c>
      <c r="E531" s="13">
        <v>1</v>
      </c>
      <c r="F531" s="12" t="s">
        <v>93</v>
      </c>
      <c r="G531" s="12">
        <v>5</v>
      </c>
      <c r="H531" s="21">
        <v>7574501</v>
      </c>
      <c r="I531" s="21">
        <v>2701721</v>
      </c>
      <c r="J531" s="22"/>
      <c r="K531" s="22"/>
    </row>
    <row r="532" spans="2:11" x14ac:dyDescent="0.25">
      <c r="B532" s="11">
        <v>104014648</v>
      </c>
      <c r="C532" s="12" t="s">
        <v>544</v>
      </c>
      <c r="D532" s="13">
        <v>2003</v>
      </c>
      <c r="E532" s="13">
        <v>1</v>
      </c>
      <c r="F532" s="12" t="s">
        <v>93</v>
      </c>
      <c r="G532" s="12">
        <v>5</v>
      </c>
      <c r="H532" s="21">
        <v>7367556</v>
      </c>
      <c r="I532" s="21">
        <v>2687452</v>
      </c>
      <c r="J532" s="22"/>
      <c r="K532" s="22"/>
    </row>
    <row r="533" spans="2:11" x14ac:dyDescent="0.25">
      <c r="B533" s="11">
        <v>104477616</v>
      </c>
      <c r="C533" s="12" t="s">
        <v>545</v>
      </c>
      <c r="D533" s="13">
        <v>1992</v>
      </c>
      <c r="E533" s="13">
        <v>2</v>
      </c>
      <c r="F533" s="12" t="s">
        <v>44</v>
      </c>
      <c r="G533" s="12">
        <v>6</v>
      </c>
      <c r="H533" s="21">
        <v>3354109</v>
      </c>
      <c r="I533" s="21">
        <v>2676194</v>
      </c>
      <c r="J533" s="22"/>
      <c r="K533" s="22"/>
    </row>
    <row r="534" spans="2:11" x14ac:dyDescent="0.25">
      <c r="B534" s="11">
        <v>105367492</v>
      </c>
      <c r="C534" s="12" t="s">
        <v>546</v>
      </c>
      <c r="D534" s="13">
        <v>2002</v>
      </c>
      <c r="E534" s="13">
        <v>4</v>
      </c>
      <c r="F534" s="12" t="s">
        <v>46</v>
      </c>
      <c r="G534" s="12">
        <v>6</v>
      </c>
      <c r="H534" s="21">
        <v>-617068</v>
      </c>
      <c r="I534" s="21">
        <v>2672205</v>
      </c>
      <c r="J534" s="22"/>
      <c r="K534" s="22"/>
    </row>
    <row r="535" spans="2:11" x14ac:dyDescent="0.25">
      <c r="B535" s="11">
        <v>100642297</v>
      </c>
      <c r="C535" s="12" t="s">
        <v>547</v>
      </c>
      <c r="D535" s="13">
        <v>1994</v>
      </c>
      <c r="E535" s="13">
        <v>6</v>
      </c>
      <c r="F535" s="12" t="s">
        <v>42</v>
      </c>
      <c r="G535" s="12">
        <v>7</v>
      </c>
      <c r="H535" s="21">
        <v>7095887</v>
      </c>
      <c r="I535" s="21">
        <v>2669718</v>
      </c>
      <c r="J535" s="22"/>
      <c r="K535" s="22"/>
    </row>
    <row r="536" spans="2:11" x14ac:dyDescent="0.25">
      <c r="B536" s="11">
        <v>102302315</v>
      </c>
      <c r="C536" s="12" t="s">
        <v>548</v>
      </c>
      <c r="D536" s="13">
        <v>1994</v>
      </c>
      <c r="E536" s="13">
        <v>4</v>
      </c>
      <c r="F536" s="12" t="s">
        <v>42</v>
      </c>
      <c r="G536" s="12">
        <v>7</v>
      </c>
      <c r="H536" s="21">
        <v>424927</v>
      </c>
      <c r="I536" s="21">
        <v>2655386</v>
      </c>
      <c r="J536" s="22"/>
      <c r="K536" s="22"/>
    </row>
    <row r="537" spans="2:11" x14ac:dyDescent="0.25">
      <c r="B537" s="11">
        <v>104244537</v>
      </c>
      <c r="C537" s="12" t="s">
        <v>549</v>
      </c>
      <c r="D537" s="13">
        <v>1995</v>
      </c>
      <c r="E537" s="13">
        <v>1</v>
      </c>
      <c r="F537" s="12" t="s">
        <v>44</v>
      </c>
      <c r="G537" s="12">
        <v>4</v>
      </c>
      <c r="H537" s="21">
        <v>843126</v>
      </c>
      <c r="I537" s="21">
        <v>2625465</v>
      </c>
      <c r="J537" s="22"/>
      <c r="K537" s="22"/>
    </row>
    <row r="538" spans="2:11" x14ac:dyDescent="0.25">
      <c r="B538" s="11">
        <v>108481102</v>
      </c>
      <c r="C538" s="12" t="s">
        <v>550</v>
      </c>
      <c r="D538" s="13">
        <v>1997</v>
      </c>
      <c r="E538" s="13">
        <v>6</v>
      </c>
      <c r="F538" s="12" t="s">
        <v>66</v>
      </c>
      <c r="G538" s="12">
        <v>2</v>
      </c>
      <c r="H538" s="21">
        <v>9608000</v>
      </c>
      <c r="I538" s="21">
        <v>2609657</v>
      </c>
      <c r="J538" s="22"/>
      <c r="K538" s="22"/>
    </row>
    <row r="539" spans="2:11" x14ac:dyDescent="0.25">
      <c r="B539" s="11">
        <v>106252566</v>
      </c>
      <c r="C539" s="12" t="s">
        <v>551</v>
      </c>
      <c r="D539" s="13">
        <v>1994</v>
      </c>
      <c r="E539" s="13">
        <v>1</v>
      </c>
      <c r="F539" s="12" t="s">
        <v>46</v>
      </c>
      <c r="G539" s="12">
        <v>6</v>
      </c>
      <c r="H539" s="21">
        <v>7936531</v>
      </c>
      <c r="I539" s="21">
        <v>2574631</v>
      </c>
      <c r="J539" s="22"/>
      <c r="K539" s="22"/>
    </row>
    <row r="540" spans="2:11" x14ac:dyDescent="0.25">
      <c r="B540" s="11">
        <v>108902210</v>
      </c>
      <c r="C540" s="12" t="s">
        <v>552</v>
      </c>
      <c r="D540" s="13">
        <v>1995</v>
      </c>
      <c r="E540" s="13">
        <v>3</v>
      </c>
      <c r="F540" s="12" t="s">
        <v>56</v>
      </c>
      <c r="G540" s="12">
        <v>4</v>
      </c>
      <c r="H540" s="21">
        <v>9204602</v>
      </c>
      <c r="I540" s="21">
        <v>2553819</v>
      </c>
      <c r="J540" s="22"/>
      <c r="K540" s="22"/>
    </row>
    <row r="541" spans="2:11" x14ac:dyDescent="0.25">
      <c r="B541" s="11">
        <v>108864370</v>
      </c>
      <c r="C541" s="12" t="s">
        <v>553</v>
      </c>
      <c r="D541" s="13">
        <v>1995</v>
      </c>
      <c r="E541" s="13">
        <v>1</v>
      </c>
      <c r="F541" s="12" t="s">
        <v>40</v>
      </c>
      <c r="G541" s="12">
        <v>4</v>
      </c>
      <c r="H541" s="21">
        <v>267289</v>
      </c>
      <c r="I541" s="21">
        <v>2549565</v>
      </c>
      <c r="J541" s="22"/>
      <c r="K541" s="22"/>
    </row>
    <row r="542" spans="2:11" x14ac:dyDescent="0.25">
      <c r="B542" s="11">
        <v>107669625</v>
      </c>
      <c r="C542" s="12" t="s">
        <v>476</v>
      </c>
      <c r="D542" s="13">
        <v>2008</v>
      </c>
      <c r="E542" s="13">
        <v>1</v>
      </c>
      <c r="F542" s="12" t="s">
        <v>38</v>
      </c>
      <c r="G542" s="12">
        <v>5</v>
      </c>
      <c r="H542" s="21">
        <v>5063844</v>
      </c>
      <c r="I542" s="21">
        <v>2549316</v>
      </c>
      <c r="J542" s="22"/>
      <c r="K542" s="22"/>
    </row>
    <row r="543" spans="2:11" x14ac:dyDescent="0.25">
      <c r="B543" s="11">
        <v>101038342</v>
      </c>
      <c r="C543" s="12" t="s">
        <v>554</v>
      </c>
      <c r="D543" s="13">
        <v>2002</v>
      </c>
      <c r="E543" s="13">
        <v>1</v>
      </c>
      <c r="F543" s="12" t="s">
        <v>42</v>
      </c>
      <c r="G543" s="12">
        <v>7</v>
      </c>
      <c r="H543" s="21">
        <v>4111846</v>
      </c>
      <c r="I543" s="21">
        <v>2547719</v>
      </c>
      <c r="J543" s="22"/>
      <c r="K543" s="22"/>
    </row>
    <row r="544" spans="2:11" x14ac:dyDescent="0.25">
      <c r="B544" s="11">
        <v>103414851</v>
      </c>
      <c r="C544" s="12" t="s">
        <v>555</v>
      </c>
      <c r="D544" s="13">
        <v>1995</v>
      </c>
      <c r="E544" s="13">
        <v>1</v>
      </c>
      <c r="F544" s="12" t="s">
        <v>66</v>
      </c>
      <c r="G544" s="12">
        <v>2</v>
      </c>
      <c r="H544" s="21">
        <v>844323</v>
      </c>
      <c r="I544" s="21">
        <v>2546752</v>
      </c>
      <c r="J544" s="22"/>
      <c r="K544" s="22"/>
    </row>
    <row r="545" spans="2:11" x14ac:dyDescent="0.25">
      <c r="B545" s="11">
        <v>101417607</v>
      </c>
      <c r="C545" s="12" t="s">
        <v>556</v>
      </c>
      <c r="D545" s="13">
        <v>1999</v>
      </c>
      <c r="E545" s="13">
        <v>3</v>
      </c>
      <c r="F545" s="12" t="s">
        <v>48</v>
      </c>
      <c r="G545" s="12">
        <v>5</v>
      </c>
      <c r="H545" s="21">
        <v>3390273</v>
      </c>
      <c r="I545" s="21">
        <v>2542061</v>
      </c>
      <c r="J545" s="22"/>
      <c r="K545" s="22"/>
    </row>
    <row r="546" spans="2:11" x14ac:dyDescent="0.25">
      <c r="B546" s="11">
        <v>100050462</v>
      </c>
      <c r="C546" s="12" t="s">
        <v>377</v>
      </c>
      <c r="D546" s="13">
        <v>2006</v>
      </c>
      <c r="E546" s="13">
        <v>6</v>
      </c>
      <c r="F546" s="12" t="s">
        <v>66</v>
      </c>
      <c r="G546" s="12">
        <v>2</v>
      </c>
      <c r="H546" s="21">
        <v>5462886</v>
      </c>
      <c r="I546" s="21">
        <v>2498898</v>
      </c>
      <c r="J546" s="22"/>
      <c r="K546" s="22"/>
    </row>
    <row r="547" spans="2:11" x14ac:dyDescent="0.25">
      <c r="B547" s="11">
        <v>103210595</v>
      </c>
      <c r="C547" s="12" t="s">
        <v>232</v>
      </c>
      <c r="D547" s="13">
        <v>1992</v>
      </c>
      <c r="E547" s="13">
        <v>1</v>
      </c>
      <c r="F547" s="12" t="s">
        <v>40</v>
      </c>
      <c r="G547" s="12">
        <v>4</v>
      </c>
      <c r="H547" s="21">
        <v>1845832</v>
      </c>
      <c r="I547" s="21">
        <v>2492339</v>
      </c>
      <c r="J547" s="22"/>
      <c r="K547" s="22"/>
    </row>
    <row r="548" spans="2:11" x14ac:dyDescent="0.25">
      <c r="B548" s="11">
        <v>105335991</v>
      </c>
      <c r="C548" s="12" t="s">
        <v>557</v>
      </c>
      <c r="D548" s="13">
        <v>1999</v>
      </c>
      <c r="E548" s="13">
        <v>6</v>
      </c>
      <c r="F548" s="12" t="s">
        <v>40</v>
      </c>
      <c r="G548" s="12">
        <v>4</v>
      </c>
      <c r="H548" s="21">
        <v>673256</v>
      </c>
      <c r="I548" s="21">
        <v>2434104</v>
      </c>
      <c r="J548" s="22"/>
      <c r="K548" s="22"/>
    </row>
    <row r="549" spans="2:11" x14ac:dyDescent="0.25">
      <c r="B549" s="11">
        <v>105979611</v>
      </c>
      <c r="C549" s="12" t="s">
        <v>558</v>
      </c>
      <c r="D549" s="13">
        <v>1999</v>
      </c>
      <c r="E549" s="13">
        <v>4</v>
      </c>
      <c r="F549" s="12" t="s">
        <v>46</v>
      </c>
      <c r="G549" s="12">
        <v>6</v>
      </c>
      <c r="H549" s="21">
        <v>4685326</v>
      </c>
      <c r="I549" s="21">
        <v>2425188</v>
      </c>
      <c r="J549" s="22"/>
      <c r="K549" s="22"/>
    </row>
    <row r="550" spans="2:11" x14ac:dyDescent="0.25">
      <c r="B550" s="11">
        <v>108334149</v>
      </c>
      <c r="C550" s="12" t="s">
        <v>559</v>
      </c>
      <c r="D550" s="13">
        <v>1997</v>
      </c>
      <c r="E550" s="13">
        <v>1</v>
      </c>
      <c r="F550" s="12" t="s">
        <v>56</v>
      </c>
      <c r="G550" s="12">
        <v>4</v>
      </c>
      <c r="H550" s="21">
        <v>2117920</v>
      </c>
      <c r="I550" s="21">
        <v>2406948</v>
      </c>
      <c r="J550" s="22"/>
      <c r="K550" s="22"/>
    </row>
    <row r="551" spans="2:11" x14ac:dyDescent="0.25">
      <c r="B551" s="11">
        <v>106582944</v>
      </c>
      <c r="C551" s="12" t="s">
        <v>560</v>
      </c>
      <c r="D551" s="13">
        <v>1995</v>
      </c>
      <c r="E551" s="13">
        <v>1</v>
      </c>
      <c r="F551" s="12" t="s">
        <v>56</v>
      </c>
      <c r="G551" s="12">
        <v>4</v>
      </c>
      <c r="H551" s="21">
        <v>4762424</v>
      </c>
      <c r="I551" s="21">
        <v>2387773</v>
      </c>
      <c r="J551" s="22"/>
      <c r="K551" s="22"/>
    </row>
    <row r="552" spans="2:11" x14ac:dyDescent="0.25">
      <c r="B552" s="11">
        <v>103883760</v>
      </c>
      <c r="C552" s="12" t="s">
        <v>561</v>
      </c>
      <c r="D552" s="13">
        <v>1995</v>
      </c>
      <c r="E552" s="13">
        <v>3</v>
      </c>
      <c r="F552" s="12" t="s">
        <v>46</v>
      </c>
      <c r="G552" s="12">
        <v>6</v>
      </c>
      <c r="H552" s="21">
        <v>-580363</v>
      </c>
      <c r="I552" s="21">
        <v>2351339</v>
      </c>
      <c r="J552" s="22"/>
      <c r="K552" s="22"/>
    </row>
    <row r="553" spans="2:11" x14ac:dyDescent="0.25">
      <c r="B553" s="11">
        <v>105686363</v>
      </c>
      <c r="C553" s="12" t="s">
        <v>562</v>
      </c>
      <c r="D553" s="13">
        <v>2005</v>
      </c>
      <c r="E553" s="13">
        <v>1</v>
      </c>
      <c r="F553" s="12" t="s">
        <v>40</v>
      </c>
      <c r="G553" s="12">
        <v>4</v>
      </c>
      <c r="H553" s="21">
        <v>9121278</v>
      </c>
      <c r="I553" s="21">
        <v>2336657</v>
      </c>
      <c r="J553" s="22"/>
      <c r="K553" s="22"/>
    </row>
    <row r="554" spans="2:11" x14ac:dyDescent="0.25">
      <c r="B554" s="11">
        <v>101453972</v>
      </c>
      <c r="C554" s="12" t="s">
        <v>563</v>
      </c>
      <c r="D554" s="13">
        <v>1995</v>
      </c>
      <c r="E554" s="13">
        <v>5</v>
      </c>
      <c r="F554" s="12" t="s">
        <v>253</v>
      </c>
      <c r="G554" s="12">
        <v>4</v>
      </c>
      <c r="H554" s="21">
        <v>32652</v>
      </c>
      <c r="I554" s="21">
        <v>2325285</v>
      </c>
      <c r="J554" s="22"/>
      <c r="K554" s="22"/>
    </row>
    <row r="555" spans="2:11" x14ac:dyDescent="0.25">
      <c r="B555" s="11">
        <v>106169892</v>
      </c>
      <c r="C555" s="12" t="s">
        <v>564</v>
      </c>
      <c r="D555" s="13">
        <v>2006</v>
      </c>
      <c r="E555" s="13">
        <v>1</v>
      </c>
      <c r="F555" s="12" t="s">
        <v>93</v>
      </c>
      <c r="G555" s="12">
        <v>5</v>
      </c>
      <c r="H555" s="21">
        <v>8000059</v>
      </c>
      <c r="I555" s="21">
        <v>2316470</v>
      </c>
      <c r="J555" s="22"/>
      <c r="K555" s="22"/>
    </row>
    <row r="556" spans="2:11" x14ac:dyDescent="0.25">
      <c r="B556" s="11">
        <v>107680696</v>
      </c>
      <c r="C556" s="12" t="s">
        <v>565</v>
      </c>
      <c r="D556" s="13">
        <v>2002</v>
      </c>
      <c r="E556" s="13">
        <v>2</v>
      </c>
      <c r="F556" s="12" t="s">
        <v>98</v>
      </c>
      <c r="G556" s="12">
        <v>2</v>
      </c>
      <c r="H556" s="21">
        <v>5952139</v>
      </c>
      <c r="I556" s="21">
        <v>2305617</v>
      </c>
      <c r="J556" s="22"/>
      <c r="K556" s="22"/>
    </row>
    <row r="557" spans="2:11" x14ac:dyDescent="0.25">
      <c r="B557" s="11">
        <v>107263413</v>
      </c>
      <c r="C557" s="12" t="s">
        <v>566</v>
      </c>
      <c r="D557" s="13">
        <v>2008</v>
      </c>
      <c r="E557" s="13">
        <v>1</v>
      </c>
      <c r="F557" s="12" t="s">
        <v>93</v>
      </c>
      <c r="G557" s="12">
        <v>5</v>
      </c>
      <c r="H557" s="21">
        <v>4907530</v>
      </c>
      <c r="I557" s="21">
        <v>2304120</v>
      </c>
      <c r="J557" s="22"/>
      <c r="K557" s="22"/>
    </row>
    <row r="558" spans="2:11" x14ac:dyDescent="0.25">
      <c r="B558" s="11">
        <v>106603517</v>
      </c>
      <c r="C558" s="12" t="s">
        <v>567</v>
      </c>
      <c r="D558" s="13">
        <v>2005</v>
      </c>
      <c r="E558" s="13">
        <v>1</v>
      </c>
      <c r="F558" s="12" t="s">
        <v>98</v>
      </c>
      <c r="G558" s="12">
        <v>2</v>
      </c>
      <c r="H558" s="21">
        <v>18468</v>
      </c>
      <c r="I558" s="21">
        <v>2267213</v>
      </c>
      <c r="J558" s="22"/>
      <c r="K558" s="22"/>
    </row>
    <row r="559" spans="2:11" x14ac:dyDescent="0.25">
      <c r="B559" s="11">
        <v>106324015</v>
      </c>
      <c r="C559" s="12" t="s">
        <v>568</v>
      </c>
      <c r="D559" s="13">
        <v>1995</v>
      </c>
      <c r="E559" s="13">
        <v>1</v>
      </c>
      <c r="F559" s="12" t="s">
        <v>98</v>
      </c>
      <c r="G559" s="12">
        <v>2</v>
      </c>
      <c r="H559" s="21">
        <v>-457477</v>
      </c>
      <c r="I559" s="21">
        <v>2255994</v>
      </c>
      <c r="J559" s="22"/>
      <c r="K559" s="22"/>
    </row>
    <row r="560" spans="2:11" x14ac:dyDescent="0.25">
      <c r="B560" s="11">
        <v>105714555</v>
      </c>
      <c r="C560" s="12" t="s">
        <v>569</v>
      </c>
      <c r="D560" s="13">
        <v>1997</v>
      </c>
      <c r="E560" s="13">
        <v>6</v>
      </c>
      <c r="F560" s="12" t="s">
        <v>96</v>
      </c>
      <c r="G560" s="12">
        <v>4</v>
      </c>
      <c r="H560" s="21">
        <v>2515218</v>
      </c>
      <c r="I560" s="21">
        <v>2234660</v>
      </c>
      <c r="J560" s="22"/>
      <c r="K560" s="22"/>
    </row>
    <row r="561" spans="2:11" x14ac:dyDescent="0.25">
      <c r="B561" s="11">
        <v>107461977</v>
      </c>
      <c r="C561" s="12" t="s">
        <v>570</v>
      </c>
      <c r="D561" s="13">
        <v>1992</v>
      </c>
      <c r="E561" s="13">
        <v>1</v>
      </c>
      <c r="F561" s="12" t="s">
        <v>78</v>
      </c>
      <c r="G561" s="12">
        <v>4</v>
      </c>
      <c r="H561" s="21">
        <v>4636973</v>
      </c>
      <c r="I561" s="21">
        <v>2206991</v>
      </c>
      <c r="J561" s="22"/>
      <c r="K561" s="22"/>
    </row>
    <row r="562" spans="2:11" x14ac:dyDescent="0.25">
      <c r="B562" s="11">
        <v>103559088</v>
      </c>
      <c r="C562" s="12" t="s">
        <v>571</v>
      </c>
      <c r="D562" s="13">
        <v>1999</v>
      </c>
      <c r="E562" s="13">
        <v>1</v>
      </c>
      <c r="F562" s="12" t="s">
        <v>40</v>
      </c>
      <c r="G562" s="12">
        <v>4</v>
      </c>
      <c r="H562" s="21">
        <v>-690165</v>
      </c>
      <c r="I562" s="21">
        <v>2192733</v>
      </c>
      <c r="J562" s="22"/>
      <c r="K562" s="22"/>
    </row>
    <row r="563" spans="2:11" x14ac:dyDescent="0.25">
      <c r="B563" s="11">
        <v>108264378</v>
      </c>
      <c r="C563" s="12" t="s">
        <v>572</v>
      </c>
      <c r="D563" s="13">
        <v>2005</v>
      </c>
      <c r="E563" s="13">
        <v>6</v>
      </c>
      <c r="F563" s="12" t="s">
        <v>38</v>
      </c>
      <c r="G563" s="12">
        <v>5</v>
      </c>
      <c r="H563" s="21">
        <v>7553260</v>
      </c>
      <c r="I563" s="21">
        <v>2176556</v>
      </c>
      <c r="J563" s="22"/>
      <c r="K563" s="22"/>
    </row>
    <row r="564" spans="2:11" x14ac:dyDescent="0.25">
      <c r="B564" s="11">
        <v>104637877</v>
      </c>
      <c r="C564" s="12" t="s">
        <v>421</v>
      </c>
      <c r="D564" s="13">
        <v>1992</v>
      </c>
      <c r="E564" s="13">
        <v>1</v>
      </c>
      <c r="F564" s="12" t="s">
        <v>98</v>
      </c>
      <c r="G564" s="12">
        <v>2</v>
      </c>
      <c r="H564" s="21">
        <v>1821391</v>
      </c>
      <c r="I564" s="21">
        <v>2144846</v>
      </c>
      <c r="J564" s="22"/>
      <c r="K564" s="22"/>
    </row>
    <row r="565" spans="2:11" x14ac:dyDescent="0.25">
      <c r="B565" s="11">
        <v>101929549</v>
      </c>
      <c r="C565" s="12" t="s">
        <v>573</v>
      </c>
      <c r="D565" s="13">
        <v>1995</v>
      </c>
      <c r="E565" s="13">
        <v>1</v>
      </c>
      <c r="F565" s="12" t="s">
        <v>78</v>
      </c>
      <c r="G565" s="12">
        <v>4</v>
      </c>
      <c r="H565" s="21">
        <v>8937273</v>
      </c>
      <c r="I565" s="21">
        <v>2140070</v>
      </c>
      <c r="J565" s="22"/>
      <c r="K565" s="22"/>
    </row>
    <row r="566" spans="2:11" x14ac:dyDescent="0.25">
      <c r="B566" s="11">
        <v>104236302</v>
      </c>
      <c r="C566" s="12" t="s">
        <v>574</v>
      </c>
      <c r="D566" s="13">
        <v>2008</v>
      </c>
      <c r="E566" s="13">
        <v>2</v>
      </c>
      <c r="F566" s="12" t="s">
        <v>78</v>
      </c>
      <c r="G566" s="12">
        <v>4</v>
      </c>
      <c r="H566" s="21">
        <v>7256762</v>
      </c>
      <c r="I566" s="21">
        <v>2134811</v>
      </c>
      <c r="J566" s="22"/>
      <c r="K566" s="22"/>
    </row>
    <row r="567" spans="2:11" x14ac:dyDescent="0.25">
      <c r="B567" s="11">
        <v>100692966</v>
      </c>
      <c r="C567" s="12" t="s">
        <v>575</v>
      </c>
      <c r="D567" s="13">
        <v>2002</v>
      </c>
      <c r="E567" s="13">
        <v>1</v>
      </c>
      <c r="F567" s="12" t="s">
        <v>42</v>
      </c>
      <c r="G567" s="12">
        <v>7</v>
      </c>
      <c r="H567" s="21">
        <v>820061</v>
      </c>
      <c r="I567" s="21">
        <v>2125243</v>
      </c>
      <c r="J567" s="22"/>
      <c r="K567" s="22"/>
    </row>
    <row r="568" spans="2:11" x14ac:dyDescent="0.25">
      <c r="B568" s="11">
        <v>101460626</v>
      </c>
      <c r="C568" s="12" t="s">
        <v>576</v>
      </c>
      <c r="D568" s="13">
        <v>1994</v>
      </c>
      <c r="E568" s="13">
        <v>5</v>
      </c>
      <c r="F568" s="12" t="s">
        <v>42</v>
      </c>
      <c r="G568" s="12">
        <v>7</v>
      </c>
      <c r="H568" s="21">
        <v>4742299</v>
      </c>
      <c r="I568" s="21">
        <v>2104865</v>
      </c>
      <c r="J568" s="22"/>
      <c r="K568" s="22"/>
    </row>
    <row r="569" spans="2:11" x14ac:dyDescent="0.25">
      <c r="B569" s="11">
        <v>103922462</v>
      </c>
      <c r="C569" s="12" t="s">
        <v>428</v>
      </c>
      <c r="D569" s="13">
        <v>2003</v>
      </c>
      <c r="E569" s="13">
        <v>1</v>
      </c>
      <c r="F569" s="12" t="s">
        <v>61</v>
      </c>
      <c r="G569" s="12">
        <v>5</v>
      </c>
      <c r="H569" s="21">
        <v>9588682</v>
      </c>
      <c r="I569" s="21">
        <v>2099871</v>
      </c>
      <c r="J569" s="22"/>
      <c r="K569" s="22"/>
    </row>
    <row r="570" spans="2:11" x14ac:dyDescent="0.25">
      <c r="B570" s="11">
        <v>107138565</v>
      </c>
      <c r="C570" s="12" t="s">
        <v>577</v>
      </c>
      <c r="D570" s="13">
        <v>2006</v>
      </c>
      <c r="E570" s="13">
        <v>2</v>
      </c>
      <c r="F570" s="12" t="s">
        <v>96</v>
      </c>
      <c r="G570" s="12">
        <v>4</v>
      </c>
      <c r="H570" s="21">
        <v>6364434</v>
      </c>
      <c r="I570" s="21">
        <v>2092314</v>
      </c>
      <c r="J570" s="22"/>
      <c r="K570" s="22"/>
    </row>
    <row r="571" spans="2:11" x14ac:dyDescent="0.25">
      <c r="B571" s="11">
        <v>105588252</v>
      </c>
      <c r="C571" s="12" t="s">
        <v>578</v>
      </c>
      <c r="D571" s="13">
        <v>1994</v>
      </c>
      <c r="E571" s="13">
        <v>1</v>
      </c>
      <c r="F571" s="12" t="s">
        <v>66</v>
      </c>
      <c r="G571" s="12">
        <v>2</v>
      </c>
      <c r="H571" s="21">
        <v>7830858</v>
      </c>
      <c r="I571" s="21">
        <v>2077768</v>
      </c>
      <c r="J571" s="22"/>
      <c r="K571" s="22"/>
    </row>
    <row r="572" spans="2:11" x14ac:dyDescent="0.25">
      <c r="B572" s="11">
        <v>105917408</v>
      </c>
      <c r="C572" s="12" t="s">
        <v>579</v>
      </c>
      <c r="D572" s="13">
        <v>2003</v>
      </c>
      <c r="E572" s="13">
        <v>2</v>
      </c>
      <c r="F572" s="12" t="s">
        <v>40</v>
      </c>
      <c r="G572" s="12">
        <v>4</v>
      </c>
      <c r="H572" s="21">
        <v>5724077</v>
      </c>
      <c r="I572" s="21">
        <v>2068148</v>
      </c>
      <c r="J572" s="22"/>
      <c r="K572" s="22"/>
    </row>
    <row r="573" spans="2:11" x14ac:dyDescent="0.25">
      <c r="B573" s="11">
        <v>105973136</v>
      </c>
      <c r="C573" s="12" t="s">
        <v>580</v>
      </c>
      <c r="D573" s="13">
        <v>1992</v>
      </c>
      <c r="E573" s="13">
        <v>3</v>
      </c>
      <c r="F573" s="12" t="s">
        <v>44</v>
      </c>
      <c r="G573" s="12">
        <v>4</v>
      </c>
      <c r="H573" s="21">
        <v>7954751</v>
      </c>
      <c r="I573" s="21">
        <v>2052296</v>
      </c>
      <c r="J573" s="22"/>
      <c r="K573" s="22"/>
    </row>
    <row r="574" spans="2:11" x14ac:dyDescent="0.25">
      <c r="B574" s="11">
        <v>102233027</v>
      </c>
      <c r="C574" s="12" t="s">
        <v>581</v>
      </c>
      <c r="D574" s="13">
        <v>2006</v>
      </c>
      <c r="E574" s="13">
        <v>3</v>
      </c>
      <c r="F574" s="12" t="s">
        <v>78</v>
      </c>
      <c r="G574" s="12">
        <v>4</v>
      </c>
      <c r="H574" s="21">
        <v>-5332</v>
      </c>
      <c r="I574" s="21">
        <v>2048052</v>
      </c>
      <c r="J574" s="22"/>
      <c r="K574" s="22"/>
    </row>
    <row r="575" spans="2:11" x14ac:dyDescent="0.25">
      <c r="B575" s="11">
        <v>103804926</v>
      </c>
      <c r="C575" s="12" t="s">
        <v>582</v>
      </c>
      <c r="D575" s="13">
        <v>1992</v>
      </c>
      <c r="E575" s="13">
        <v>1</v>
      </c>
      <c r="F575" s="12" t="s">
        <v>96</v>
      </c>
      <c r="G575" s="12">
        <v>4</v>
      </c>
      <c r="H575" s="21">
        <v>6137457</v>
      </c>
      <c r="I575" s="21">
        <v>2033763</v>
      </c>
      <c r="J575" s="22"/>
      <c r="K575" s="22"/>
    </row>
    <row r="576" spans="2:11" x14ac:dyDescent="0.25">
      <c r="B576" s="11">
        <v>102383593</v>
      </c>
      <c r="C576" s="12" t="s">
        <v>583</v>
      </c>
      <c r="D576" s="13">
        <v>1999</v>
      </c>
      <c r="E576" s="13">
        <v>4</v>
      </c>
      <c r="F576" s="12" t="s">
        <v>46</v>
      </c>
      <c r="G576" s="12">
        <v>6</v>
      </c>
      <c r="H576" s="21">
        <v>2109398</v>
      </c>
      <c r="I576" s="21">
        <v>2021844</v>
      </c>
      <c r="J576" s="22"/>
      <c r="K576" s="22"/>
    </row>
    <row r="577" spans="2:11" x14ac:dyDescent="0.25">
      <c r="B577" s="11">
        <v>107721627</v>
      </c>
      <c r="C577" s="12" t="s">
        <v>584</v>
      </c>
      <c r="D577" s="13">
        <v>2008</v>
      </c>
      <c r="E577" s="13">
        <v>1</v>
      </c>
      <c r="F577" s="12" t="s">
        <v>78</v>
      </c>
      <c r="G577" s="12">
        <v>4</v>
      </c>
      <c r="H577" s="21">
        <v>9742425</v>
      </c>
      <c r="I577" s="21">
        <v>2011447</v>
      </c>
      <c r="J577" s="22"/>
      <c r="K577" s="22"/>
    </row>
    <row r="578" spans="2:11" x14ac:dyDescent="0.25">
      <c r="B578" s="11">
        <v>101227506</v>
      </c>
      <c r="C578" s="12" t="s">
        <v>585</v>
      </c>
      <c r="D578" s="13">
        <v>2005</v>
      </c>
      <c r="E578" s="13">
        <v>1</v>
      </c>
      <c r="F578" s="12" t="s">
        <v>46</v>
      </c>
      <c r="G578" s="12">
        <v>6</v>
      </c>
      <c r="H578" s="21">
        <v>-67340</v>
      </c>
      <c r="I578" s="21">
        <v>2009173</v>
      </c>
      <c r="J578" s="22"/>
      <c r="K578" s="22"/>
    </row>
    <row r="579" spans="2:11" x14ac:dyDescent="0.25">
      <c r="B579" s="11">
        <v>107095598</v>
      </c>
      <c r="C579" s="12" t="s">
        <v>586</v>
      </c>
      <c r="D579" s="13">
        <v>2008</v>
      </c>
      <c r="E579" s="13">
        <v>6</v>
      </c>
      <c r="F579" s="12" t="s">
        <v>44</v>
      </c>
      <c r="G579" s="12">
        <v>4</v>
      </c>
      <c r="H579" s="21">
        <v>-845482</v>
      </c>
      <c r="I579" s="21">
        <v>1992878</v>
      </c>
      <c r="J579" s="22"/>
      <c r="K579" s="22"/>
    </row>
    <row r="580" spans="2:11" x14ac:dyDescent="0.25">
      <c r="B580" s="11">
        <v>106041201</v>
      </c>
      <c r="C580" s="12" t="s">
        <v>561</v>
      </c>
      <c r="D580" s="13">
        <v>1992</v>
      </c>
      <c r="E580" s="13">
        <v>1</v>
      </c>
      <c r="F580" s="12" t="s">
        <v>56</v>
      </c>
      <c r="G580" s="12">
        <v>4</v>
      </c>
      <c r="H580" s="21">
        <v>3253857</v>
      </c>
      <c r="I580" s="21">
        <v>1992410</v>
      </c>
      <c r="J580" s="22"/>
      <c r="K580" s="22"/>
    </row>
    <row r="581" spans="2:11" x14ac:dyDescent="0.25">
      <c r="B581" s="11">
        <v>105391216</v>
      </c>
      <c r="C581" s="12" t="s">
        <v>587</v>
      </c>
      <c r="D581" s="13">
        <v>1999</v>
      </c>
      <c r="E581" s="13">
        <v>5</v>
      </c>
      <c r="F581" s="12" t="s">
        <v>46</v>
      </c>
      <c r="G581" s="12">
        <v>6</v>
      </c>
      <c r="H581" s="21">
        <v>4939408</v>
      </c>
      <c r="I581" s="21">
        <v>1946333</v>
      </c>
      <c r="J581" s="22"/>
      <c r="K581" s="22"/>
    </row>
    <row r="582" spans="2:11" x14ac:dyDescent="0.25">
      <c r="B582" s="11">
        <v>107286148</v>
      </c>
      <c r="C582" s="12" t="s">
        <v>588</v>
      </c>
      <c r="D582" s="13">
        <v>2008</v>
      </c>
      <c r="E582" s="13">
        <v>1</v>
      </c>
      <c r="F582" s="12" t="s">
        <v>82</v>
      </c>
      <c r="G582" s="12">
        <v>2</v>
      </c>
      <c r="H582" s="21">
        <v>5290064</v>
      </c>
      <c r="I582" s="21">
        <v>1938204</v>
      </c>
      <c r="J582" s="22"/>
      <c r="K582" s="22"/>
    </row>
    <row r="583" spans="2:11" x14ac:dyDescent="0.25">
      <c r="B583" s="11">
        <v>106793175</v>
      </c>
      <c r="C583" s="12" t="s">
        <v>490</v>
      </c>
      <c r="D583" s="13">
        <v>2002</v>
      </c>
      <c r="E583" s="13">
        <v>1</v>
      </c>
      <c r="F583" s="12" t="s">
        <v>203</v>
      </c>
      <c r="G583" s="12">
        <v>5</v>
      </c>
      <c r="H583" s="21">
        <v>6296158</v>
      </c>
      <c r="I583" s="21">
        <v>1935123</v>
      </c>
      <c r="J583" s="22"/>
      <c r="K583" s="22"/>
    </row>
    <row r="584" spans="2:11" x14ac:dyDescent="0.25">
      <c r="B584" s="11">
        <v>106126526</v>
      </c>
      <c r="C584" s="12" t="s">
        <v>589</v>
      </c>
      <c r="D584" s="13">
        <v>1995</v>
      </c>
      <c r="E584" s="13">
        <v>1</v>
      </c>
      <c r="F584" s="14" t="s">
        <v>36</v>
      </c>
      <c r="G584" s="12">
        <v>5</v>
      </c>
      <c r="H584" s="21">
        <v>546729</v>
      </c>
      <c r="I584" s="21">
        <v>1933613</v>
      </c>
      <c r="J584" s="22"/>
      <c r="K584" s="22"/>
    </row>
    <row r="585" spans="2:11" x14ac:dyDescent="0.25">
      <c r="B585" s="11">
        <v>102949738</v>
      </c>
      <c r="C585" s="12" t="s">
        <v>590</v>
      </c>
      <c r="D585" s="13">
        <v>2002</v>
      </c>
      <c r="E585" s="13">
        <v>3</v>
      </c>
      <c r="F585" s="12" t="s">
        <v>38</v>
      </c>
      <c r="G585" s="12">
        <v>5</v>
      </c>
      <c r="H585" s="21">
        <v>8891619</v>
      </c>
      <c r="I585" s="21">
        <v>1916739</v>
      </c>
      <c r="J585" s="22"/>
      <c r="K585" s="22"/>
    </row>
    <row r="586" spans="2:11" x14ac:dyDescent="0.25">
      <c r="B586" s="11">
        <v>108681375</v>
      </c>
      <c r="C586" s="12" t="s">
        <v>591</v>
      </c>
      <c r="D586" s="13">
        <v>1995</v>
      </c>
      <c r="E586" s="13">
        <v>1</v>
      </c>
      <c r="F586" s="12" t="s">
        <v>78</v>
      </c>
      <c r="G586" s="12">
        <v>4</v>
      </c>
      <c r="H586" s="21">
        <v>-479053</v>
      </c>
      <c r="I586" s="21">
        <v>1909187</v>
      </c>
      <c r="J586" s="22"/>
      <c r="K586" s="22"/>
    </row>
    <row r="587" spans="2:11" x14ac:dyDescent="0.25">
      <c r="B587" s="11">
        <v>104229105</v>
      </c>
      <c r="C587" s="12" t="s">
        <v>592</v>
      </c>
      <c r="D587" s="13">
        <v>1995</v>
      </c>
      <c r="E587" s="13">
        <v>1</v>
      </c>
      <c r="F587" s="12" t="s">
        <v>40</v>
      </c>
      <c r="G587" s="12">
        <v>4</v>
      </c>
      <c r="H587" s="21">
        <v>-897513</v>
      </c>
      <c r="I587" s="21">
        <v>1907940</v>
      </c>
      <c r="J587" s="22"/>
      <c r="K587" s="22"/>
    </row>
    <row r="588" spans="2:11" x14ac:dyDescent="0.25">
      <c r="B588" s="11">
        <v>107113646</v>
      </c>
      <c r="C588" s="12" t="s">
        <v>593</v>
      </c>
      <c r="D588" s="13">
        <v>2002</v>
      </c>
      <c r="E588" s="13">
        <v>1</v>
      </c>
      <c r="F588" s="12" t="s">
        <v>63</v>
      </c>
      <c r="G588" s="12">
        <v>4</v>
      </c>
      <c r="H588" s="21">
        <v>3047647</v>
      </c>
      <c r="I588" s="21">
        <v>1897800</v>
      </c>
      <c r="J588" s="22"/>
      <c r="K588" s="22"/>
    </row>
    <row r="589" spans="2:11" x14ac:dyDescent="0.25">
      <c r="B589" s="11">
        <v>108746576</v>
      </c>
      <c r="C589" s="12" t="s">
        <v>594</v>
      </c>
      <c r="D589" s="13">
        <v>2005</v>
      </c>
      <c r="E589" s="13">
        <v>1</v>
      </c>
      <c r="F589" s="12" t="s">
        <v>82</v>
      </c>
      <c r="G589" s="12">
        <v>2</v>
      </c>
      <c r="H589" s="21">
        <v>-994825</v>
      </c>
      <c r="I589" s="21">
        <v>1853910</v>
      </c>
      <c r="J589" s="22"/>
      <c r="K589" s="22"/>
    </row>
    <row r="590" spans="2:11" x14ac:dyDescent="0.25">
      <c r="B590" s="11">
        <v>102338065</v>
      </c>
      <c r="C590" s="12" t="s">
        <v>399</v>
      </c>
      <c r="D590" s="13">
        <v>2003</v>
      </c>
      <c r="E590" s="13">
        <v>3</v>
      </c>
      <c r="F590" s="12" t="s">
        <v>93</v>
      </c>
      <c r="G590" s="12">
        <v>5</v>
      </c>
      <c r="H590" s="21">
        <v>5755799</v>
      </c>
      <c r="I590" s="21">
        <v>1843040</v>
      </c>
      <c r="J590" s="22"/>
      <c r="K590" s="22"/>
    </row>
    <row r="591" spans="2:11" x14ac:dyDescent="0.25">
      <c r="B591" s="11">
        <v>101685857</v>
      </c>
      <c r="C591" s="12" t="s">
        <v>595</v>
      </c>
      <c r="D591" s="13">
        <v>1994</v>
      </c>
      <c r="E591" s="13">
        <v>1</v>
      </c>
      <c r="F591" s="12" t="s">
        <v>78</v>
      </c>
      <c r="G591" s="12">
        <v>4</v>
      </c>
      <c r="H591" s="21">
        <v>2992972</v>
      </c>
      <c r="I591" s="21">
        <v>1817944</v>
      </c>
      <c r="J591" s="22"/>
      <c r="K591" s="22"/>
    </row>
    <row r="592" spans="2:11" x14ac:dyDescent="0.25">
      <c r="B592" s="11">
        <v>103466460</v>
      </c>
      <c r="C592" s="12" t="s">
        <v>596</v>
      </c>
      <c r="D592" s="13">
        <v>1999</v>
      </c>
      <c r="E592" s="13">
        <v>6</v>
      </c>
      <c r="F592" s="12" t="s">
        <v>48</v>
      </c>
      <c r="G592" s="12">
        <v>5</v>
      </c>
      <c r="H592" s="21">
        <v>5715766</v>
      </c>
      <c r="I592" s="21">
        <v>1815802</v>
      </c>
      <c r="J592" s="22"/>
      <c r="K592" s="22"/>
    </row>
    <row r="593" spans="2:11" x14ac:dyDescent="0.25">
      <c r="B593" s="11">
        <v>100056841</v>
      </c>
      <c r="C593" s="12" t="s">
        <v>597</v>
      </c>
      <c r="D593" s="13">
        <v>1995</v>
      </c>
      <c r="E593" s="13">
        <v>6</v>
      </c>
      <c r="F593" s="12" t="s">
        <v>40</v>
      </c>
      <c r="G593" s="12">
        <v>4</v>
      </c>
      <c r="H593" s="21">
        <v>5207451</v>
      </c>
      <c r="I593" s="21">
        <v>1810401</v>
      </c>
      <c r="J593" s="22"/>
      <c r="K593" s="22"/>
    </row>
    <row r="594" spans="2:11" x14ac:dyDescent="0.25">
      <c r="B594" s="11">
        <v>105473915</v>
      </c>
      <c r="C594" s="12" t="s">
        <v>598</v>
      </c>
      <c r="D594" s="13">
        <v>1995</v>
      </c>
      <c r="E594" s="13">
        <v>1</v>
      </c>
      <c r="F594" s="12" t="s">
        <v>98</v>
      </c>
      <c r="G594" s="12">
        <v>2</v>
      </c>
      <c r="H594" s="21">
        <v>4872578</v>
      </c>
      <c r="I594" s="21">
        <v>1787869</v>
      </c>
      <c r="J594" s="22"/>
      <c r="K594" s="22"/>
    </row>
    <row r="595" spans="2:11" x14ac:dyDescent="0.25">
      <c r="B595" s="11">
        <v>101351924</v>
      </c>
      <c r="C595" s="12" t="s">
        <v>599</v>
      </c>
      <c r="D595" s="13">
        <v>2008</v>
      </c>
      <c r="E595" s="13">
        <v>1</v>
      </c>
      <c r="F595" s="12" t="s">
        <v>93</v>
      </c>
      <c r="G595" s="12">
        <v>5</v>
      </c>
      <c r="H595" s="21">
        <v>9748722</v>
      </c>
      <c r="I595" s="21">
        <v>1787671</v>
      </c>
      <c r="J595" s="22"/>
      <c r="K595" s="22"/>
    </row>
    <row r="596" spans="2:11" x14ac:dyDescent="0.25">
      <c r="B596" s="11">
        <v>102027152</v>
      </c>
      <c r="C596" s="12" t="s">
        <v>600</v>
      </c>
      <c r="D596" s="13">
        <v>1992</v>
      </c>
      <c r="E596" s="13">
        <v>1</v>
      </c>
      <c r="F596" s="12" t="s">
        <v>46</v>
      </c>
      <c r="G596" s="12">
        <v>6</v>
      </c>
      <c r="H596" s="21">
        <v>8275938</v>
      </c>
      <c r="I596" s="21">
        <v>1775008</v>
      </c>
      <c r="J596" s="22"/>
      <c r="K596" s="22"/>
    </row>
    <row r="597" spans="2:11" x14ac:dyDescent="0.25">
      <c r="B597" s="11">
        <v>105764201</v>
      </c>
      <c r="C597" s="12" t="s">
        <v>601</v>
      </c>
      <c r="D597" s="13">
        <v>2002</v>
      </c>
      <c r="E597" s="13">
        <v>6</v>
      </c>
      <c r="F597" s="12" t="s">
        <v>44</v>
      </c>
      <c r="G597" s="12">
        <v>4</v>
      </c>
      <c r="H597" s="21">
        <v>4239125</v>
      </c>
      <c r="I597" s="21">
        <v>1769926</v>
      </c>
      <c r="J597" s="22"/>
      <c r="K597" s="22"/>
    </row>
    <row r="598" spans="2:11" x14ac:dyDescent="0.25">
      <c r="B598" s="11">
        <v>108096085</v>
      </c>
      <c r="C598" s="12" t="s">
        <v>602</v>
      </c>
      <c r="D598" s="13">
        <v>2008</v>
      </c>
      <c r="E598" s="13">
        <v>1</v>
      </c>
      <c r="F598" s="12" t="s">
        <v>63</v>
      </c>
      <c r="G598" s="12">
        <v>4</v>
      </c>
      <c r="H598" s="21">
        <v>9977322</v>
      </c>
      <c r="I598" s="21">
        <v>1747131</v>
      </c>
      <c r="J598" s="22"/>
      <c r="K598" s="22"/>
    </row>
    <row r="599" spans="2:11" x14ac:dyDescent="0.25">
      <c r="B599" s="11">
        <v>100065693</v>
      </c>
      <c r="C599" s="12" t="s">
        <v>603</v>
      </c>
      <c r="D599" s="13">
        <v>2008</v>
      </c>
      <c r="E599" s="13">
        <v>1</v>
      </c>
      <c r="F599" s="12" t="s">
        <v>46</v>
      </c>
      <c r="G599" s="12">
        <v>6</v>
      </c>
      <c r="H599" s="21">
        <v>960755</v>
      </c>
      <c r="I599" s="21">
        <v>1723000</v>
      </c>
      <c r="J599" s="22"/>
      <c r="K599" s="22"/>
    </row>
    <row r="600" spans="2:11" x14ac:dyDescent="0.25">
      <c r="B600" s="11">
        <v>103492966</v>
      </c>
      <c r="C600" s="12" t="s">
        <v>604</v>
      </c>
      <c r="D600" s="13">
        <v>1995</v>
      </c>
      <c r="E600" s="13">
        <v>1</v>
      </c>
      <c r="F600" s="12" t="s">
        <v>44</v>
      </c>
      <c r="G600" s="12">
        <v>6</v>
      </c>
      <c r="H600" s="21">
        <v>5012824</v>
      </c>
      <c r="I600" s="21">
        <v>1708395</v>
      </c>
      <c r="J600" s="22"/>
      <c r="K600" s="22"/>
    </row>
    <row r="601" spans="2:11" x14ac:dyDescent="0.25">
      <c r="B601" s="11">
        <v>106174594</v>
      </c>
      <c r="C601" s="12" t="s">
        <v>483</v>
      </c>
      <c r="D601" s="13">
        <v>1997</v>
      </c>
      <c r="E601" s="13">
        <v>5</v>
      </c>
      <c r="F601" s="12" t="s">
        <v>98</v>
      </c>
      <c r="G601" s="12">
        <v>2</v>
      </c>
      <c r="H601" s="21">
        <v>8223359</v>
      </c>
      <c r="I601" s="21">
        <v>1687228</v>
      </c>
      <c r="J601" s="22"/>
      <c r="K601" s="22"/>
    </row>
    <row r="602" spans="2:11" x14ac:dyDescent="0.25">
      <c r="B602" s="11">
        <v>101132950</v>
      </c>
      <c r="C602" s="12" t="s">
        <v>605</v>
      </c>
      <c r="D602" s="13">
        <v>2006</v>
      </c>
      <c r="E602" s="13">
        <v>6</v>
      </c>
      <c r="F602" s="12" t="s">
        <v>167</v>
      </c>
      <c r="G602" s="12">
        <v>2</v>
      </c>
      <c r="H602" s="21">
        <v>3556720</v>
      </c>
      <c r="I602" s="21">
        <v>1648473</v>
      </c>
      <c r="J602" s="22"/>
      <c r="K602" s="22"/>
    </row>
    <row r="603" spans="2:11" x14ac:dyDescent="0.25">
      <c r="B603" s="11">
        <v>103209647</v>
      </c>
      <c r="C603" s="12" t="s">
        <v>163</v>
      </c>
      <c r="D603" s="13">
        <v>2005</v>
      </c>
      <c r="E603" s="13">
        <v>3</v>
      </c>
      <c r="F603" s="12" t="s">
        <v>40</v>
      </c>
      <c r="G603" s="12">
        <v>4</v>
      </c>
      <c r="H603" s="21">
        <v>-556550</v>
      </c>
      <c r="I603" s="21">
        <v>1628959</v>
      </c>
      <c r="J603" s="22"/>
      <c r="K603" s="22"/>
    </row>
    <row r="604" spans="2:11" x14ac:dyDescent="0.25">
      <c r="B604" s="11">
        <v>104903563</v>
      </c>
      <c r="C604" s="12" t="s">
        <v>606</v>
      </c>
      <c r="D604" s="13">
        <v>2008</v>
      </c>
      <c r="E604" s="13">
        <v>1</v>
      </c>
      <c r="F604" s="12" t="s">
        <v>44</v>
      </c>
      <c r="G604" s="12">
        <v>4</v>
      </c>
      <c r="H604" s="21">
        <v>1855504</v>
      </c>
      <c r="I604" s="21">
        <v>1620332</v>
      </c>
      <c r="J604" s="22"/>
      <c r="K604" s="22"/>
    </row>
    <row r="605" spans="2:11" x14ac:dyDescent="0.25">
      <c r="B605" s="11">
        <v>100184925</v>
      </c>
      <c r="C605" s="12" t="s">
        <v>607</v>
      </c>
      <c r="D605" s="13">
        <v>1995</v>
      </c>
      <c r="E605" s="13">
        <v>1</v>
      </c>
      <c r="F605" s="12" t="s">
        <v>61</v>
      </c>
      <c r="G605" s="12">
        <v>5</v>
      </c>
      <c r="H605" s="21">
        <v>7433755</v>
      </c>
      <c r="I605" s="21">
        <v>1618739</v>
      </c>
      <c r="J605" s="22"/>
      <c r="K605" s="22"/>
    </row>
    <row r="606" spans="2:11" x14ac:dyDescent="0.25">
      <c r="B606" s="11">
        <v>103446287</v>
      </c>
      <c r="C606" s="12" t="s">
        <v>608</v>
      </c>
      <c r="D606" s="13">
        <v>2006</v>
      </c>
      <c r="E606" s="13">
        <v>3</v>
      </c>
      <c r="F606" s="12" t="s">
        <v>42</v>
      </c>
      <c r="G606" s="12">
        <v>7</v>
      </c>
      <c r="H606" s="21">
        <v>2847724</v>
      </c>
      <c r="I606" s="21">
        <v>1618396</v>
      </c>
      <c r="J606" s="22"/>
      <c r="K606" s="22"/>
    </row>
    <row r="607" spans="2:11" x14ac:dyDescent="0.25">
      <c r="B607" s="11">
        <v>105916880</v>
      </c>
      <c r="C607" s="12" t="s">
        <v>147</v>
      </c>
      <c r="D607" s="13">
        <v>1994</v>
      </c>
      <c r="E607" s="13">
        <v>1</v>
      </c>
      <c r="F607" s="12" t="s">
        <v>40</v>
      </c>
      <c r="G607" s="12">
        <v>4</v>
      </c>
      <c r="H607" s="21">
        <v>8470231</v>
      </c>
      <c r="I607" s="21">
        <v>1611295</v>
      </c>
      <c r="J607" s="22"/>
      <c r="K607" s="22"/>
    </row>
    <row r="608" spans="2:11" x14ac:dyDescent="0.25">
      <c r="B608" s="11">
        <v>104567146</v>
      </c>
      <c r="C608" s="12" t="s">
        <v>609</v>
      </c>
      <c r="D608" s="13">
        <v>2008</v>
      </c>
      <c r="E608" s="13">
        <v>1</v>
      </c>
      <c r="F608" s="12" t="s">
        <v>44</v>
      </c>
      <c r="G608" s="12">
        <v>4</v>
      </c>
      <c r="H608" s="21">
        <v>-495315</v>
      </c>
      <c r="I608" s="21">
        <v>1603898</v>
      </c>
      <c r="J608" s="22"/>
      <c r="K608" s="22"/>
    </row>
    <row r="609" spans="2:11" x14ac:dyDescent="0.25">
      <c r="B609" s="11">
        <v>104303893</v>
      </c>
      <c r="C609" s="12" t="s">
        <v>610</v>
      </c>
      <c r="D609" s="13">
        <v>2002</v>
      </c>
      <c r="E609" s="13">
        <v>1</v>
      </c>
      <c r="F609" s="14" t="s">
        <v>36</v>
      </c>
      <c r="G609" s="12">
        <v>5</v>
      </c>
      <c r="H609" s="21">
        <v>2150109</v>
      </c>
      <c r="I609" s="21">
        <v>1602312</v>
      </c>
      <c r="J609" s="22"/>
      <c r="K609" s="22"/>
    </row>
    <row r="610" spans="2:11" x14ac:dyDescent="0.25">
      <c r="B610" s="11">
        <v>102268122</v>
      </c>
      <c r="C610" s="12" t="s">
        <v>611</v>
      </c>
      <c r="D610" s="13">
        <v>1992</v>
      </c>
      <c r="E610" s="13">
        <v>1</v>
      </c>
      <c r="F610" s="12" t="s">
        <v>66</v>
      </c>
      <c r="G610" s="12">
        <v>2</v>
      </c>
      <c r="H610" s="21">
        <v>1875397</v>
      </c>
      <c r="I610" s="21">
        <v>1563380</v>
      </c>
      <c r="J610" s="22"/>
      <c r="K610" s="22"/>
    </row>
    <row r="611" spans="2:11" x14ac:dyDescent="0.25">
      <c r="B611" s="11">
        <v>101957461</v>
      </c>
      <c r="C611" s="12" t="s">
        <v>612</v>
      </c>
      <c r="D611" s="13">
        <v>1995</v>
      </c>
      <c r="E611" s="13">
        <v>3</v>
      </c>
      <c r="F611" s="12" t="s">
        <v>93</v>
      </c>
      <c r="G611" s="12">
        <v>5</v>
      </c>
      <c r="H611" s="21">
        <v>7036585</v>
      </c>
      <c r="I611" s="21">
        <v>1554995</v>
      </c>
      <c r="J611" s="22"/>
      <c r="K611" s="22"/>
    </row>
    <row r="612" spans="2:11" x14ac:dyDescent="0.25">
      <c r="B612" s="11">
        <v>107733265</v>
      </c>
      <c r="C612" s="12" t="s">
        <v>425</v>
      </c>
      <c r="D612" s="13">
        <v>2003</v>
      </c>
      <c r="E612" s="13">
        <v>1</v>
      </c>
      <c r="F612" s="12" t="s">
        <v>76</v>
      </c>
      <c r="G612" s="12">
        <v>5</v>
      </c>
      <c r="H612" s="21">
        <v>2008847</v>
      </c>
      <c r="I612" s="21">
        <v>1549160</v>
      </c>
      <c r="J612" s="22"/>
      <c r="K612" s="22"/>
    </row>
    <row r="613" spans="2:11" x14ac:dyDescent="0.25">
      <c r="B613" s="11">
        <v>106759711</v>
      </c>
      <c r="C613" s="12" t="s">
        <v>613</v>
      </c>
      <c r="D613" s="13">
        <v>1995</v>
      </c>
      <c r="E613" s="13">
        <v>1</v>
      </c>
      <c r="F613" s="12" t="s">
        <v>46</v>
      </c>
      <c r="G613" s="12">
        <v>6</v>
      </c>
      <c r="H613" s="21">
        <v>-145148</v>
      </c>
      <c r="I613" s="21">
        <v>1539294</v>
      </c>
      <c r="J613" s="22"/>
      <c r="K613" s="22"/>
    </row>
    <row r="614" spans="2:11" x14ac:dyDescent="0.25">
      <c r="B614" s="11">
        <v>104855323</v>
      </c>
      <c r="C614" s="12" t="s">
        <v>614</v>
      </c>
      <c r="D614" s="13">
        <v>1999</v>
      </c>
      <c r="E614" s="13">
        <v>3</v>
      </c>
      <c r="F614" s="12" t="s">
        <v>66</v>
      </c>
      <c r="G614" s="12">
        <v>2</v>
      </c>
      <c r="H614" s="21">
        <v>-563689</v>
      </c>
      <c r="I614" s="21">
        <v>1531298</v>
      </c>
      <c r="J614" s="22"/>
      <c r="K614" s="22"/>
    </row>
    <row r="615" spans="2:11" x14ac:dyDescent="0.25">
      <c r="B615" s="11">
        <v>102006936</v>
      </c>
      <c r="C615" s="12" t="s">
        <v>615</v>
      </c>
      <c r="D615" s="13">
        <v>1995</v>
      </c>
      <c r="E615" s="13">
        <v>2</v>
      </c>
      <c r="F615" s="12" t="s">
        <v>78</v>
      </c>
      <c r="G615" s="12">
        <v>4</v>
      </c>
      <c r="H615" s="21">
        <v>139161</v>
      </c>
      <c r="I615" s="21">
        <v>1527102</v>
      </c>
      <c r="J615" s="22"/>
      <c r="K615" s="22"/>
    </row>
    <row r="616" spans="2:11" x14ac:dyDescent="0.25">
      <c r="B616" s="11">
        <v>103197992</v>
      </c>
      <c r="C616" s="12" t="s">
        <v>616</v>
      </c>
      <c r="D616" s="13">
        <v>2005</v>
      </c>
      <c r="E616" s="13">
        <v>2</v>
      </c>
      <c r="F616" s="12" t="s">
        <v>42</v>
      </c>
      <c r="G616" s="12">
        <v>7</v>
      </c>
      <c r="H616" s="21">
        <v>902695</v>
      </c>
      <c r="I616" s="21">
        <v>1512254</v>
      </c>
      <c r="J616" s="22"/>
      <c r="K616" s="22"/>
    </row>
    <row r="617" spans="2:11" x14ac:dyDescent="0.25">
      <c r="B617" s="11">
        <v>100530858</v>
      </c>
      <c r="C617" s="12" t="s">
        <v>617</v>
      </c>
      <c r="D617" s="13">
        <v>2008</v>
      </c>
      <c r="E617" s="13">
        <v>1</v>
      </c>
      <c r="F617" s="12" t="s">
        <v>46</v>
      </c>
      <c r="G617" s="12">
        <v>6</v>
      </c>
      <c r="H617" s="21">
        <v>-777529</v>
      </c>
      <c r="I617" s="21">
        <v>1505436</v>
      </c>
      <c r="J617" s="22"/>
      <c r="K617" s="22"/>
    </row>
    <row r="618" spans="2:11" x14ac:dyDescent="0.25">
      <c r="B618" s="11">
        <v>106599084</v>
      </c>
      <c r="C618" s="12" t="s">
        <v>618</v>
      </c>
      <c r="D618" s="13">
        <v>1992</v>
      </c>
      <c r="E618" s="13">
        <v>6</v>
      </c>
      <c r="F618" s="12" t="s">
        <v>167</v>
      </c>
      <c r="G618" s="12">
        <v>2</v>
      </c>
      <c r="H618" s="21">
        <v>191613</v>
      </c>
      <c r="I618" s="21">
        <v>1465795</v>
      </c>
      <c r="J618" s="22"/>
      <c r="K618" s="22"/>
    </row>
    <row r="619" spans="2:11" x14ac:dyDescent="0.25">
      <c r="B619" s="11">
        <v>100257491</v>
      </c>
      <c r="C619" s="12" t="s">
        <v>132</v>
      </c>
      <c r="D619" s="13">
        <v>2003</v>
      </c>
      <c r="E619" s="13">
        <v>1</v>
      </c>
      <c r="F619" s="12" t="s">
        <v>146</v>
      </c>
      <c r="G619" s="12">
        <v>4</v>
      </c>
      <c r="H619" s="21">
        <v>4596786</v>
      </c>
      <c r="I619" s="21">
        <v>1444144</v>
      </c>
      <c r="J619" s="22"/>
      <c r="K619" s="22"/>
    </row>
    <row r="620" spans="2:11" x14ac:dyDescent="0.25">
      <c r="B620" s="11">
        <v>103816500</v>
      </c>
      <c r="C620" s="12" t="s">
        <v>619</v>
      </c>
      <c r="D620" s="13">
        <v>2006</v>
      </c>
      <c r="E620" s="13">
        <v>2</v>
      </c>
      <c r="F620" s="12" t="s">
        <v>42</v>
      </c>
      <c r="G620" s="12">
        <v>7</v>
      </c>
      <c r="H620" s="21">
        <v>8101434</v>
      </c>
      <c r="I620" s="21">
        <v>1436360</v>
      </c>
      <c r="J620" s="22"/>
      <c r="K620" s="22"/>
    </row>
    <row r="621" spans="2:11" x14ac:dyDescent="0.25">
      <c r="B621" s="11">
        <v>106426704</v>
      </c>
      <c r="C621" s="12" t="s">
        <v>509</v>
      </c>
      <c r="D621" s="13">
        <v>2008</v>
      </c>
      <c r="E621" s="13">
        <v>6</v>
      </c>
      <c r="F621" s="12" t="s">
        <v>66</v>
      </c>
      <c r="G621" s="12">
        <v>2</v>
      </c>
      <c r="H621" s="21">
        <v>398479</v>
      </c>
      <c r="I621" s="21">
        <v>1422378</v>
      </c>
      <c r="J621" s="22"/>
      <c r="K621" s="22"/>
    </row>
    <row r="622" spans="2:11" x14ac:dyDescent="0.25">
      <c r="B622" s="11">
        <v>100244925</v>
      </c>
      <c r="C622" s="12" t="s">
        <v>620</v>
      </c>
      <c r="D622" s="13">
        <v>2006</v>
      </c>
      <c r="E622" s="13">
        <v>1</v>
      </c>
      <c r="F622" s="12" t="s">
        <v>44</v>
      </c>
      <c r="G622" s="12">
        <v>6</v>
      </c>
      <c r="H622" s="21">
        <v>5995070</v>
      </c>
      <c r="I622" s="21">
        <v>1416252</v>
      </c>
      <c r="J622" s="22"/>
      <c r="K622" s="22"/>
    </row>
    <row r="623" spans="2:11" x14ac:dyDescent="0.25">
      <c r="B623" s="11">
        <v>107802467</v>
      </c>
      <c r="C623" s="12" t="s">
        <v>514</v>
      </c>
      <c r="D623" s="13">
        <v>2008</v>
      </c>
      <c r="E623" s="13">
        <v>1</v>
      </c>
      <c r="F623" s="12" t="s">
        <v>46</v>
      </c>
      <c r="G623" s="12">
        <v>6</v>
      </c>
      <c r="H623" s="21">
        <v>3652298</v>
      </c>
      <c r="I623" s="21">
        <v>1414294</v>
      </c>
      <c r="J623" s="22"/>
      <c r="K623" s="22"/>
    </row>
    <row r="624" spans="2:11" x14ac:dyDescent="0.25">
      <c r="B624" s="11">
        <v>107292003</v>
      </c>
      <c r="C624" s="12" t="s">
        <v>621</v>
      </c>
      <c r="D624" s="13">
        <v>2002</v>
      </c>
      <c r="E624" s="13">
        <v>1</v>
      </c>
      <c r="F624" s="12" t="s">
        <v>61</v>
      </c>
      <c r="G624" s="12">
        <v>5</v>
      </c>
      <c r="H624" s="21">
        <v>3205789</v>
      </c>
      <c r="I624" s="21">
        <v>1412765</v>
      </c>
      <c r="J624" s="22"/>
      <c r="K624" s="22"/>
    </row>
    <row r="625" spans="2:11" x14ac:dyDescent="0.25">
      <c r="B625" s="11">
        <v>108787688</v>
      </c>
      <c r="C625" s="12" t="s">
        <v>622</v>
      </c>
      <c r="D625" s="13">
        <v>1999</v>
      </c>
      <c r="E625" s="13">
        <v>1</v>
      </c>
      <c r="F625" s="12" t="s">
        <v>40</v>
      </c>
      <c r="G625" s="12">
        <v>4</v>
      </c>
      <c r="H625" s="21">
        <v>7448191</v>
      </c>
      <c r="I625" s="21">
        <v>1403881</v>
      </c>
      <c r="J625" s="22"/>
      <c r="K625" s="22"/>
    </row>
    <row r="626" spans="2:11" x14ac:dyDescent="0.25">
      <c r="B626" s="11">
        <v>108123544</v>
      </c>
      <c r="C626" s="12" t="s">
        <v>301</v>
      </c>
      <c r="D626" s="13">
        <v>2003</v>
      </c>
      <c r="E626" s="13">
        <v>6</v>
      </c>
      <c r="F626" s="12" t="s">
        <v>66</v>
      </c>
      <c r="G626" s="12">
        <v>2</v>
      </c>
      <c r="H626" s="21">
        <v>7450862</v>
      </c>
      <c r="I626" s="21">
        <v>1388813</v>
      </c>
      <c r="J626" s="22"/>
      <c r="K626" s="22"/>
    </row>
    <row r="627" spans="2:11" x14ac:dyDescent="0.25">
      <c r="B627" s="11">
        <v>102165607</v>
      </c>
      <c r="C627" s="12" t="s">
        <v>623</v>
      </c>
      <c r="D627" s="13">
        <v>1997</v>
      </c>
      <c r="E627" s="13">
        <v>1</v>
      </c>
      <c r="F627" s="12" t="s">
        <v>46</v>
      </c>
      <c r="G627" s="12">
        <v>6</v>
      </c>
      <c r="H627" s="21">
        <v>6882006</v>
      </c>
      <c r="I627" s="21">
        <v>1386859</v>
      </c>
      <c r="J627" s="22"/>
      <c r="K627" s="22"/>
    </row>
    <row r="628" spans="2:11" x14ac:dyDescent="0.25">
      <c r="B628" s="11">
        <v>103847782</v>
      </c>
      <c r="C628" s="12" t="s">
        <v>624</v>
      </c>
      <c r="D628" s="13">
        <v>1995</v>
      </c>
      <c r="E628" s="13">
        <v>6</v>
      </c>
      <c r="F628" s="12" t="s">
        <v>98</v>
      </c>
      <c r="G628" s="12">
        <v>2</v>
      </c>
      <c r="H628" s="21">
        <v>8145587</v>
      </c>
      <c r="I628" s="21">
        <v>1385234</v>
      </c>
      <c r="J628" s="22"/>
      <c r="K628" s="22"/>
    </row>
    <row r="629" spans="2:11" x14ac:dyDescent="0.25">
      <c r="B629" s="11">
        <v>101395846</v>
      </c>
      <c r="C629" s="12" t="s">
        <v>119</v>
      </c>
      <c r="D629" s="13">
        <v>2008</v>
      </c>
      <c r="E629" s="13">
        <v>5</v>
      </c>
      <c r="F629" s="12" t="s">
        <v>113</v>
      </c>
      <c r="G629" s="12">
        <v>2</v>
      </c>
      <c r="H629" s="21">
        <v>8022414</v>
      </c>
      <c r="I629" s="21">
        <v>1384078</v>
      </c>
      <c r="J629" s="22"/>
      <c r="K629" s="22"/>
    </row>
    <row r="630" spans="2:11" x14ac:dyDescent="0.25">
      <c r="B630" s="11">
        <v>102633315</v>
      </c>
      <c r="C630" s="12" t="s">
        <v>625</v>
      </c>
      <c r="D630" s="13">
        <v>1994</v>
      </c>
      <c r="E630" s="13">
        <v>3</v>
      </c>
      <c r="F630" s="12" t="s">
        <v>66</v>
      </c>
      <c r="G630" s="12">
        <v>2</v>
      </c>
      <c r="H630" s="21">
        <v>9170616</v>
      </c>
      <c r="I630" s="21">
        <v>1381543</v>
      </c>
      <c r="J630" s="22"/>
      <c r="K630" s="22"/>
    </row>
    <row r="631" spans="2:11" x14ac:dyDescent="0.25">
      <c r="B631" s="11">
        <v>100709132</v>
      </c>
      <c r="C631" s="12" t="s">
        <v>626</v>
      </c>
      <c r="D631" s="13">
        <v>1995</v>
      </c>
      <c r="E631" s="13">
        <v>1</v>
      </c>
      <c r="F631" s="12" t="s">
        <v>88</v>
      </c>
      <c r="G631" s="12">
        <v>7</v>
      </c>
      <c r="H631" s="21">
        <v>9127543</v>
      </c>
      <c r="I631" s="21">
        <v>1381102</v>
      </c>
      <c r="J631" s="22"/>
      <c r="K631" s="22"/>
    </row>
    <row r="632" spans="2:11" x14ac:dyDescent="0.25">
      <c r="B632" s="11">
        <v>106447600</v>
      </c>
      <c r="C632" s="12" t="s">
        <v>252</v>
      </c>
      <c r="D632" s="13">
        <v>2005</v>
      </c>
      <c r="E632" s="13">
        <v>1</v>
      </c>
      <c r="F632" s="12" t="s">
        <v>61</v>
      </c>
      <c r="G632" s="12">
        <v>5</v>
      </c>
      <c r="H632" s="21">
        <v>5112396</v>
      </c>
      <c r="I632" s="21">
        <v>1380226</v>
      </c>
      <c r="J632" s="22"/>
      <c r="K632" s="22"/>
    </row>
    <row r="633" spans="2:11" x14ac:dyDescent="0.25">
      <c r="B633" s="11">
        <v>105127562</v>
      </c>
      <c r="C633" s="12" t="s">
        <v>627</v>
      </c>
      <c r="D633" s="13">
        <v>2008</v>
      </c>
      <c r="E633" s="13">
        <v>1</v>
      </c>
      <c r="F633" s="12" t="s">
        <v>44</v>
      </c>
      <c r="G633" s="12">
        <v>4</v>
      </c>
      <c r="H633" s="21">
        <v>6596757</v>
      </c>
      <c r="I633" s="21">
        <v>1354184</v>
      </c>
      <c r="J633" s="22"/>
      <c r="K633" s="22"/>
    </row>
    <row r="634" spans="2:11" x14ac:dyDescent="0.25">
      <c r="B634" s="11">
        <v>106250700</v>
      </c>
      <c r="C634" s="12" t="s">
        <v>628</v>
      </c>
      <c r="D634" s="13">
        <v>2008</v>
      </c>
      <c r="E634" s="13">
        <v>1</v>
      </c>
      <c r="F634" s="12" t="s">
        <v>93</v>
      </c>
      <c r="G634" s="12">
        <v>5</v>
      </c>
      <c r="H634" s="21">
        <v>2172258</v>
      </c>
      <c r="I634" s="21">
        <v>1317144</v>
      </c>
      <c r="J634" s="22"/>
      <c r="K634" s="22"/>
    </row>
    <row r="635" spans="2:11" x14ac:dyDescent="0.25">
      <c r="B635" s="11">
        <v>102970968</v>
      </c>
      <c r="C635" s="12" t="s">
        <v>629</v>
      </c>
      <c r="D635" s="13">
        <v>2008</v>
      </c>
      <c r="E635" s="13">
        <v>1</v>
      </c>
      <c r="F635" s="12" t="s">
        <v>61</v>
      </c>
      <c r="G635" s="12">
        <v>5</v>
      </c>
      <c r="H635" s="21">
        <v>6797265</v>
      </c>
      <c r="I635" s="21">
        <v>1316170</v>
      </c>
      <c r="J635" s="22"/>
      <c r="K635" s="22"/>
    </row>
    <row r="636" spans="2:11" x14ac:dyDescent="0.25">
      <c r="B636" s="11">
        <v>100784135</v>
      </c>
      <c r="C636" s="12" t="s">
        <v>630</v>
      </c>
      <c r="D636" s="13">
        <v>2008</v>
      </c>
      <c r="E636" s="13">
        <v>5</v>
      </c>
      <c r="F636" s="12" t="s">
        <v>46</v>
      </c>
      <c r="G636" s="12">
        <v>6</v>
      </c>
      <c r="H636" s="21">
        <v>6967393</v>
      </c>
      <c r="I636" s="21">
        <v>1290079</v>
      </c>
      <c r="J636" s="22"/>
      <c r="K636" s="22"/>
    </row>
    <row r="637" spans="2:11" x14ac:dyDescent="0.25">
      <c r="B637" s="11">
        <v>100247898</v>
      </c>
      <c r="C637" s="12" t="s">
        <v>631</v>
      </c>
      <c r="D637" s="13">
        <v>1997</v>
      </c>
      <c r="E637" s="13">
        <v>1</v>
      </c>
      <c r="F637" s="12" t="s">
        <v>203</v>
      </c>
      <c r="G637" s="12">
        <v>5</v>
      </c>
      <c r="H637" s="21">
        <v>5477829</v>
      </c>
      <c r="I637" s="21">
        <v>1285844</v>
      </c>
      <c r="J637" s="22"/>
      <c r="K637" s="22"/>
    </row>
    <row r="638" spans="2:11" x14ac:dyDescent="0.25">
      <c r="B638" s="11">
        <v>102664132</v>
      </c>
      <c r="C638" s="12" t="s">
        <v>632</v>
      </c>
      <c r="D638" s="13">
        <v>2003</v>
      </c>
      <c r="E638" s="13">
        <v>1</v>
      </c>
      <c r="F638" s="12" t="s">
        <v>40</v>
      </c>
      <c r="G638" s="12">
        <v>4</v>
      </c>
      <c r="H638" s="21">
        <v>3906717</v>
      </c>
      <c r="I638" s="21">
        <v>1278784</v>
      </c>
      <c r="J638" s="22"/>
      <c r="K638" s="22"/>
    </row>
    <row r="639" spans="2:11" x14ac:dyDescent="0.25">
      <c r="B639" s="11">
        <v>108544963</v>
      </c>
      <c r="C639" s="12" t="s">
        <v>576</v>
      </c>
      <c r="D639" s="13">
        <v>1995</v>
      </c>
      <c r="E639" s="13">
        <v>1</v>
      </c>
      <c r="F639" s="12" t="s">
        <v>78</v>
      </c>
      <c r="G639" s="12">
        <v>4</v>
      </c>
      <c r="H639" s="21">
        <v>3421543</v>
      </c>
      <c r="I639" s="21">
        <v>1278367</v>
      </c>
      <c r="J639" s="22"/>
      <c r="K639" s="22"/>
    </row>
    <row r="640" spans="2:11" x14ac:dyDescent="0.25">
      <c r="B640" s="11">
        <v>101383268</v>
      </c>
      <c r="C640" s="12" t="s">
        <v>584</v>
      </c>
      <c r="D640" s="13">
        <v>2002</v>
      </c>
      <c r="E640" s="13">
        <v>1</v>
      </c>
      <c r="F640" s="12" t="s">
        <v>78</v>
      </c>
      <c r="G640" s="12">
        <v>4</v>
      </c>
      <c r="H640" s="21">
        <v>4943617</v>
      </c>
      <c r="I640" s="21">
        <v>1207426</v>
      </c>
      <c r="J640" s="22"/>
      <c r="K640" s="22"/>
    </row>
    <row r="641" spans="2:11" x14ac:dyDescent="0.25">
      <c r="B641" s="11">
        <v>104581815</v>
      </c>
      <c r="C641" s="12" t="s">
        <v>633</v>
      </c>
      <c r="D641" s="13">
        <v>1994</v>
      </c>
      <c r="E641" s="13">
        <v>2</v>
      </c>
      <c r="F641" s="12" t="s">
        <v>40</v>
      </c>
      <c r="G641" s="12">
        <v>4</v>
      </c>
      <c r="H641" s="21">
        <v>5367971</v>
      </c>
      <c r="I641" s="21">
        <v>1203165</v>
      </c>
      <c r="J641" s="22"/>
      <c r="K641" s="22"/>
    </row>
    <row r="642" spans="2:11" x14ac:dyDescent="0.25">
      <c r="B642" s="11">
        <v>107371856</v>
      </c>
      <c r="C642" s="12" t="s">
        <v>634</v>
      </c>
      <c r="D642" s="13">
        <v>2008</v>
      </c>
      <c r="E642" s="13">
        <v>6</v>
      </c>
      <c r="F642" s="12" t="s">
        <v>44</v>
      </c>
      <c r="G642" s="12">
        <v>4</v>
      </c>
      <c r="H642" s="21">
        <v>1950538</v>
      </c>
      <c r="I642" s="21">
        <v>1193900</v>
      </c>
      <c r="J642" s="22"/>
      <c r="K642" s="22"/>
    </row>
    <row r="643" spans="2:11" x14ac:dyDescent="0.25">
      <c r="B643" s="11">
        <v>103058293</v>
      </c>
      <c r="C643" s="12" t="s">
        <v>635</v>
      </c>
      <c r="D643" s="13">
        <v>2006</v>
      </c>
      <c r="E643" s="13">
        <v>5</v>
      </c>
      <c r="F643" s="12" t="s">
        <v>203</v>
      </c>
      <c r="G643" s="12">
        <v>5</v>
      </c>
      <c r="H643" s="21">
        <v>7430344</v>
      </c>
      <c r="I643" s="21">
        <v>1178461</v>
      </c>
      <c r="J643" s="22"/>
      <c r="K643" s="22"/>
    </row>
    <row r="644" spans="2:11" x14ac:dyDescent="0.25">
      <c r="B644" s="11">
        <v>105853115</v>
      </c>
      <c r="C644" s="12" t="s">
        <v>636</v>
      </c>
      <c r="D644" s="13">
        <v>1995</v>
      </c>
      <c r="E644" s="13">
        <v>1</v>
      </c>
      <c r="F644" s="12" t="s">
        <v>66</v>
      </c>
      <c r="G644" s="12">
        <v>2</v>
      </c>
      <c r="H644" s="21">
        <v>6454481</v>
      </c>
      <c r="I644" s="21">
        <v>1177002</v>
      </c>
      <c r="J644" s="22"/>
      <c r="K644" s="22"/>
    </row>
    <row r="645" spans="2:11" x14ac:dyDescent="0.25">
      <c r="B645" s="11">
        <v>104680577</v>
      </c>
      <c r="C645" s="12" t="s">
        <v>637</v>
      </c>
      <c r="D645" s="13">
        <v>1997</v>
      </c>
      <c r="E645" s="13">
        <v>5</v>
      </c>
      <c r="F645" s="12" t="s">
        <v>44</v>
      </c>
      <c r="G645" s="12">
        <v>4</v>
      </c>
      <c r="H645" s="21">
        <v>-958943</v>
      </c>
      <c r="I645" s="21">
        <v>1167570</v>
      </c>
      <c r="J645" s="22"/>
      <c r="K645" s="22"/>
    </row>
    <row r="646" spans="2:11" x14ac:dyDescent="0.25">
      <c r="B646" s="11">
        <v>105860923</v>
      </c>
      <c r="C646" s="12" t="s">
        <v>638</v>
      </c>
      <c r="D646" s="13">
        <v>1995</v>
      </c>
      <c r="E646" s="13">
        <v>2</v>
      </c>
      <c r="F646" s="12" t="s">
        <v>40</v>
      </c>
      <c r="G646" s="12">
        <v>4</v>
      </c>
      <c r="H646" s="21">
        <v>1955069</v>
      </c>
      <c r="I646" s="21">
        <v>1164711</v>
      </c>
      <c r="J646" s="22"/>
      <c r="K646" s="22"/>
    </row>
    <row r="647" spans="2:11" x14ac:dyDescent="0.25">
      <c r="B647" s="11">
        <v>103020978</v>
      </c>
      <c r="C647" s="12" t="s">
        <v>639</v>
      </c>
      <c r="D647" s="13">
        <v>1994</v>
      </c>
      <c r="E647" s="13">
        <v>1</v>
      </c>
      <c r="F647" s="12" t="s">
        <v>46</v>
      </c>
      <c r="G647" s="12">
        <v>6</v>
      </c>
      <c r="H647" s="21">
        <v>9913402</v>
      </c>
      <c r="I647" s="21">
        <v>1150109</v>
      </c>
      <c r="J647" s="22"/>
      <c r="K647" s="22"/>
    </row>
    <row r="648" spans="2:11" x14ac:dyDescent="0.25">
      <c r="B648" s="11">
        <v>107389009</v>
      </c>
      <c r="C648" s="12" t="s">
        <v>640</v>
      </c>
      <c r="D648" s="13">
        <v>1992</v>
      </c>
      <c r="E648" s="13">
        <v>1</v>
      </c>
      <c r="F648" s="12" t="s">
        <v>98</v>
      </c>
      <c r="G648" s="12">
        <v>2</v>
      </c>
      <c r="H648" s="21">
        <v>9344836</v>
      </c>
      <c r="I648" s="21">
        <v>1136027</v>
      </c>
      <c r="J648" s="22"/>
      <c r="K648" s="22"/>
    </row>
    <row r="649" spans="2:11" x14ac:dyDescent="0.25">
      <c r="B649" s="11">
        <v>108399382</v>
      </c>
      <c r="C649" s="12" t="s">
        <v>641</v>
      </c>
      <c r="D649" s="13">
        <v>1997</v>
      </c>
      <c r="E649" s="13">
        <v>1</v>
      </c>
      <c r="F649" s="12" t="s">
        <v>61</v>
      </c>
      <c r="G649" s="12">
        <v>5</v>
      </c>
      <c r="H649" s="21">
        <v>1053880</v>
      </c>
      <c r="I649" s="21">
        <v>1119599</v>
      </c>
      <c r="J649" s="22"/>
      <c r="K649" s="22"/>
    </row>
    <row r="650" spans="2:11" x14ac:dyDescent="0.25">
      <c r="B650" s="11">
        <v>104638466</v>
      </c>
      <c r="C650" s="12" t="s">
        <v>642</v>
      </c>
      <c r="D650" s="13">
        <v>2003</v>
      </c>
      <c r="E650" s="13">
        <v>1</v>
      </c>
      <c r="F650" s="12" t="s">
        <v>44</v>
      </c>
      <c r="G650" s="12">
        <v>6</v>
      </c>
      <c r="H650" s="21">
        <v>8931897</v>
      </c>
      <c r="I650" s="21">
        <v>1118118</v>
      </c>
      <c r="J650" s="22"/>
      <c r="K650" s="22"/>
    </row>
    <row r="651" spans="2:11" x14ac:dyDescent="0.25">
      <c r="B651" s="11">
        <v>104594093</v>
      </c>
      <c r="C651" s="12" t="s">
        <v>643</v>
      </c>
      <c r="D651" s="13">
        <v>1992</v>
      </c>
      <c r="E651" s="13">
        <v>2</v>
      </c>
      <c r="F651" s="12" t="s">
        <v>40</v>
      </c>
      <c r="G651" s="12">
        <v>4</v>
      </c>
      <c r="H651" s="21">
        <v>5981972</v>
      </c>
      <c r="I651" s="21">
        <v>1098242</v>
      </c>
      <c r="J651" s="22"/>
      <c r="K651" s="22"/>
    </row>
    <row r="652" spans="2:11" x14ac:dyDescent="0.25">
      <c r="B652" s="11">
        <v>101132498</v>
      </c>
      <c r="C652" s="12" t="s">
        <v>644</v>
      </c>
      <c r="D652" s="13">
        <v>1997</v>
      </c>
      <c r="E652" s="13">
        <v>3</v>
      </c>
      <c r="F652" s="12" t="s">
        <v>46</v>
      </c>
      <c r="G652" s="12">
        <v>6</v>
      </c>
      <c r="H652" s="21">
        <v>1533194</v>
      </c>
      <c r="I652" s="21">
        <v>1083438</v>
      </c>
      <c r="J652" s="22"/>
      <c r="K652" s="22"/>
    </row>
    <row r="653" spans="2:11" x14ac:dyDescent="0.25">
      <c r="B653" s="11">
        <v>105105810</v>
      </c>
      <c r="C653" s="12" t="s">
        <v>645</v>
      </c>
      <c r="D653" s="13">
        <v>2002</v>
      </c>
      <c r="E653" s="13">
        <v>1</v>
      </c>
      <c r="F653" s="12" t="s">
        <v>56</v>
      </c>
      <c r="G653" s="12">
        <v>4</v>
      </c>
      <c r="H653" s="21">
        <v>3873986</v>
      </c>
      <c r="I653" s="21">
        <v>1047946</v>
      </c>
      <c r="J653" s="22"/>
      <c r="K653" s="22"/>
    </row>
    <row r="654" spans="2:11" x14ac:dyDescent="0.25">
      <c r="B654" s="11">
        <v>106237777</v>
      </c>
      <c r="C654" s="12" t="s">
        <v>646</v>
      </c>
      <c r="D654" s="13">
        <v>1995</v>
      </c>
      <c r="E654" s="13">
        <v>1</v>
      </c>
      <c r="F654" s="12" t="s">
        <v>42</v>
      </c>
      <c r="G654" s="12">
        <v>7</v>
      </c>
      <c r="H654" s="21">
        <v>953831</v>
      </c>
      <c r="I654" s="21">
        <v>1041610</v>
      </c>
      <c r="J654" s="22"/>
      <c r="K654" s="22"/>
    </row>
    <row r="655" spans="2:11" x14ac:dyDescent="0.25">
      <c r="B655" s="11">
        <v>106655790</v>
      </c>
      <c r="C655" s="12" t="s">
        <v>647</v>
      </c>
      <c r="D655" s="13">
        <v>2006</v>
      </c>
      <c r="E655" s="13">
        <v>5</v>
      </c>
      <c r="F655" s="12" t="s">
        <v>66</v>
      </c>
      <c r="G655" s="12">
        <v>2</v>
      </c>
      <c r="H655" s="21">
        <v>9895901</v>
      </c>
      <c r="I655" s="21">
        <v>1040297</v>
      </c>
      <c r="J655" s="22"/>
      <c r="K655" s="22"/>
    </row>
    <row r="656" spans="2:11" x14ac:dyDescent="0.25">
      <c r="B656" s="11">
        <v>104146070</v>
      </c>
      <c r="C656" s="12" t="s">
        <v>648</v>
      </c>
      <c r="D656" s="13">
        <v>2008</v>
      </c>
      <c r="E656" s="13">
        <v>1</v>
      </c>
      <c r="F656" s="12" t="s">
        <v>44</v>
      </c>
      <c r="G656" s="12">
        <v>4</v>
      </c>
      <c r="H656" s="21">
        <v>780539</v>
      </c>
      <c r="I656" s="21">
        <v>1036135</v>
      </c>
      <c r="J656" s="22"/>
      <c r="K656" s="22"/>
    </row>
    <row r="657" spans="2:11" x14ac:dyDescent="0.25">
      <c r="B657" s="11">
        <v>103881840</v>
      </c>
      <c r="C657" s="12" t="s">
        <v>649</v>
      </c>
      <c r="D657" s="13">
        <v>1992</v>
      </c>
      <c r="E657" s="13">
        <v>1</v>
      </c>
      <c r="F657" s="12" t="s">
        <v>46</v>
      </c>
      <c r="G657" s="12">
        <v>6</v>
      </c>
      <c r="H657" s="21">
        <v>5903947</v>
      </c>
      <c r="I657" s="21">
        <v>1030312</v>
      </c>
      <c r="J657" s="22"/>
      <c r="K657" s="22"/>
    </row>
    <row r="658" spans="2:11" x14ac:dyDescent="0.25">
      <c r="B658" s="11">
        <v>100176486</v>
      </c>
      <c r="C658" s="12" t="s">
        <v>650</v>
      </c>
      <c r="D658" s="13">
        <v>2008</v>
      </c>
      <c r="E658" s="13">
        <v>3</v>
      </c>
      <c r="F658" s="12" t="s">
        <v>56</v>
      </c>
      <c r="G658" s="12">
        <v>4</v>
      </c>
      <c r="H658" s="21">
        <v>2759794</v>
      </c>
      <c r="I658" s="21">
        <v>1015270</v>
      </c>
      <c r="J658" s="22"/>
      <c r="K658" s="22"/>
    </row>
    <row r="659" spans="2:11" x14ac:dyDescent="0.25">
      <c r="B659" s="11">
        <v>101355238</v>
      </c>
      <c r="C659" s="12" t="s">
        <v>651</v>
      </c>
      <c r="D659" s="13">
        <v>2008</v>
      </c>
      <c r="E659" s="13">
        <v>3</v>
      </c>
      <c r="F659" s="12" t="s">
        <v>203</v>
      </c>
      <c r="G659" s="12">
        <v>5</v>
      </c>
      <c r="H659" s="21">
        <v>9161737</v>
      </c>
      <c r="I659" s="21">
        <v>962023</v>
      </c>
      <c r="J659" s="22"/>
      <c r="K659" s="22"/>
    </row>
    <row r="660" spans="2:11" x14ac:dyDescent="0.25">
      <c r="B660" s="11">
        <v>100936484</v>
      </c>
      <c r="C660" s="12" t="s">
        <v>652</v>
      </c>
      <c r="D660" s="13">
        <v>2008</v>
      </c>
      <c r="E660" s="13">
        <v>1</v>
      </c>
      <c r="F660" s="12" t="s">
        <v>46</v>
      </c>
      <c r="G660" s="12">
        <v>6</v>
      </c>
      <c r="H660" s="21">
        <v>5285878</v>
      </c>
      <c r="I660" s="21">
        <v>915976</v>
      </c>
      <c r="J660" s="22"/>
      <c r="K660" s="22"/>
    </row>
    <row r="661" spans="2:11" x14ac:dyDescent="0.25">
      <c r="B661" s="11">
        <v>106413897</v>
      </c>
      <c r="C661" s="12" t="s">
        <v>653</v>
      </c>
      <c r="D661" s="13">
        <v>1992</v>
      </c>
      <c r="E661" s="13">
        <v>6</v>
      </c>
      <c r="F661" s="12" t="s">
        <v>46</v>
      </c>
      <c r="G661" s="12">
        <v>6</v>
      </c>
      <c r="H661" s="21">
        <v>2752414</v>
      </c>
      <c r="I661" s="21">
        <v>889329</v>
      </c>
      <c r="J661" s="22"/>
      <c r="K661" s="22"/>
    </row>
    <row r="662" spans="2:11" x14ac:dyDescent="0.25">
      <c r="B662" s="11">
        <v>105757357</v>
      </c>
      <c r="C662" s="12" t="s">
        <v>654</v>
      </c>
      <c r="D662" s="13">
        <v>2002</v>
      </c>
      <c r="E662" s="13">
        <v>3</v>
      </c>
      <c r="F662" s="12" t="s">
        <v>38</v>
      </c>
      <c r="G662" s="12">
        <v>5</v>
      </c>
      <c r="H662" s="21">
        <v>2042983</v>
      </c>
      <c r="I662" s="21">
        <v>875253</v>
      </c>
      <c r="J662" s="22"/>
      <c r="K662" s="22"/>
    </row>
    <row r="663" spans="2:11" x14ac:dyDescent="0.25">
      <c r="B663" s="11">
        <v>106937189</v>
      </c>
      <c r="C663" s="12" t="s">
        <v>655</v>
      </c>
      <c r="D663" s="13">
        <v>1992</v>
      </c>
      <c r="E663" s="13">
        <v>1</v>
      </c>
      <c r="F663" s="12" t="s">
        <v>96</v>
      </c>
      <c r="G663" s="12">
        <v>4</v>
      </c>
      <c r="H663" s="21">
        <v>1863203</v>
      </c>
      <c r="I663" s="21">
        <v>873783</v>
      </c>
      <c r="J663" s="22"/>
      <c r="K663" s="22"/>
    </row>
    <row r="664" spans="2:11" x14ac:dyDescent="0.25">
      <c r="B664" s="11">
        <v>104329997</v>
      </c>
      <c r="C664" s="12" t="s">
        <v>282</v>
      </c>
      <c r="D664" s="13">
        <v>1994</v>
      </c>
      <c r="E664" s="13">
        <v>3</v>
      </c>
      <c r="F664" s="12" t="s">
        <v>66</v>
      </c>
      <c r="G664" s="12">
        <v>2</v>
      </c>
      <c r="H664" s="21">
        <v>2536598</v>
      </c>
      <c r="I664" s="21">
        <v>871686</v>
      </c>
      <c r="J664" s="22"/>
      <c r="K664" s="22"/>
    </row>
    <row r="665" spans="2:11" x14ac:dyDescent="0.25">
      <c r="B665" s="11">
        <v>106738979</v>
      </c>
      <c r="C665" s="12" t="s">
        <v>656</v>
      </c>
      <c r="D665" s="13">
        <v>2002</v>
      </c>
      <c r="E665" s="13">
        <v>3</v>
      </c>
      <c r="F665" s="12" t="s">
        <v>56</v>
      </c>
      <c r="G665" s="12">
        <v>4</v>
      </c>
      <c r="H665" s="21">
        <v>9763516</v>
      </c>
      <c r="I665" s="21">
        <v>857990</v>
      </c>
      <c r="J665" s="22"/>
      <c r="K665" s="22"/>
    </row>
    <row r="666" spans="2:11" x14ac:dyDescent="0.25">
      <c r="B666" s="11">
        <v>106626374</v>
      </c>
      <c r="C666" s="12" t="s">
        <v>657</v>
      </c>
      <c r="D666" s="13">
        <v>1992</v>
      </c>
      <c r="E666" s="13">
        <v>1</v>
      </c>
      <c r="F666" s="12" t="s">
        <v>46</v>
      </c>
      <c r="G666" s="12">
        <v>6</v>
      </c>
      <c r="H666" s="21">
        <v>8752317</v>
      </c>
      <c r="I666" s="21">
        <v>848275</v>
      </c>
      <c r="J666" s="22"/>
      <c r="K666" s="22"/>
    </row>
    <row r="667" spans="2:11" x14ac:dyDescent="0.25">
      <c r="B667" s="11">
        <v>100691124</v>
      </c>
      <c r="C667" s="12" t="s">
        <v>658</v>
      </c>
      <c r="D667" s="13">
        <v>2002</v>
      </c>
      <c r="E667" s="13">
        <v>1</v>
      </c>
      <c r="F667" s="12" t="s">
        <v>93</v>
      </c>
      <c r="G667" s="12">
        <v>5</v>
      </c>
      <c r="H667" s="21">
        <v>3924771</v>
      </c>
      <c r="I667" s="21">
        <v>829163</v>
      </c>
      <c r="J667" s="22"/>
      <c r="K667" s="22"/>
    </row>
    <row r="668" spans="2:11" x14ac:dyDescent="0.25">
      <c r="B668" s="11">
        <v>103943706</v>
      </c>
      <c r="C668" s="12" t="s">
        <v>659</v>
      </c>
      <c r="D668" s="13">
        <v>2003</v>
      </c>
      <c r="E668" s="13">
        <v>1</v>
      </c>
      <c r="F668" s="12" t="s">
        <v>46</v>
      </c>
      <c r="G668" s="12">
        <v>6</v>
      </c>
      <c r="H668" s="21">
        <v>4975497</v>
      </c>
      <c r="I668" s="21">
        <v>815300</v>
      </c>
      <c r="J668" s="22"/>
      <c r="K668" s="22"/>
    </row>
    <row r="669" spans="2:11" x14ac:dyDescent="0.25">
      <c r="B669" s="11">
        <v>100468595</v>
      </c>
      <c r="C669" s="12" t="s">
        <v>660</v>
      </c>
      <c r="D669" s="13">
        <v>1992</v>
      </c>
      <c r="E669" s="13">
        <v>2</v>
      </c>
      <c r="F669" s="12" t="s">
        <v>61</v>
      </c>
      <c r="G669" s="12">
        <v>5</v>
      </c>
      <c r="H669" s="21">
        <v>9723778</v>
      </c>
      <c r="I669" s="21">
        <v>798130</v>
      </c>
      <c r="J669" s="22"/>
      <c r="K669" s="22"/>
    </row>
    <row r="670" spans="2:11" x14ac:dyDescent="0.25">
      <c r="B670" s="11">
        <v>106114603</v>
      </c>
      <c r="C670" s="12" t="s">
        <v>592</v>
      </c>
      <c r="D670" s="13">
        <v>1999</v>
      </c>
      <c r="E670" s="13">
        <v>6</v>
      </c>
      <c r="F670" s="12" t="s">
        <v>46</v>
      </c>
      <c r="G670" s="12">
        <v>6</v>
      </c>
      <c r="H670" s="21">
        <v>2458917</v>
      </c>
      <c r="I670" s="21">
        <v>762402</v>
      </c>
      <c r="J670" s="22"/>
      <c r="K670" s="22"/>
    </row>
    <row r="671" spans="2:11" x14ac:dyDescent="0.25">
      <c r="B671" s="11">
        <v>104594109</v>
      </c>
      <c r="C671" s="12" t="s">
        <v>281</v>
      </c>
      <c r="D671" s="13">
        <v>2002</v>
      </c>
      <c r="E671" s="13">
        <v>3</v>
      </c>
      <c r="F671" s="12" t="s">
        <v>66</v>
      </c>
      <c r="G671" s="12">
        <v>2</v>
      </c>
      <c r="H671" s="21">
        <v>7152242</v>
      </c>
      <c r="I671" s="21">
        <v>728703</v>
      </c>
      <c r="J671" s="22"/>
      <c r="K671" s="22"/>
    </row>
    <row r="672" spans="2:11" x14ac:dyDescent="0.25">
      <c r="B672" s="11">
        <v>100869463</v>
      </c>
      <c r="C672" s="12" t="s">
        <v>661</v>
      </c>
      <c r="D672" s="13">
        <v>2005</v>
      </c>
      <c r="E672" s="13">
        <v>3</v>
      </c>
      <c r="F672" s="12" t="s">
        <v>98</v>
      </c>
      <c r="G672" s="12">
        <v>2</v>
      </c>
      <c r="H672" s="21">
        <v>8053198</v>
      </c>
      <c r="I672" s="21">
        <v>725173</v>
      </c>
      <c r="J672" s="22"/>
      <c r="K672" s="22"/>
    </row>
    <row r="673" spans="2:11" x14ac:dyDescent="0.25">
      <c r="B673" s="11">
        <v>100949919</v>
      </c>
      <c r="C673" s="12" t="s">
        <v>662</v>
      </c>
      <c r="D673" s="13">
        <v>1997</v>
      </c>
      <c r="E673" s="13">
        <v>1</v>
      </c>
      <c r="F673" s="12" t="s">
        <v>96</v>
      </c>
      <c r="G673" s="12">
        <v>4</v>
      </c>
      <c r="H673" s="21">
        <v>2862365</v>
      </c>
      <c r="I673" s="21">
        <v>704941</v>
      </c>
      <c r="J673" s="22"/>
      <c r="K673" s="22"/>
    </row>
    <row r="674" spans="2:11" x14ac:dyDescent="0.25">
      <c r="B674" s="11">
        <v>104801533</v>
      </c>
      <c r="C674" s="12" t="s">
        <v>663</v>
      </c>
      <c r="D674" s="13">
        <v>1994</v>
      </c>
      <c r="E674" s="13">
        <v>4</v>
      </c>
      <c r="F674" s="12" t="s">
        <v>46</v>
      </c>
      <c r="G674" s="12">
        <v>6</v>
      </c>
      <c r="H674" s="21">
        <v>575876</v>
      </c>
      <c r="I674" s="21">
        <v>675637</v>
      </c>
      <c r="J674" s="22"/>
      <c r="K674" s="22"/>
    </row>
    <row r="675" spans="2:11" x14ac:dyDescent="0.25">
      <c r="B675" s="11">
        <v>106461253</v>
      </c>
      <c r="C675" s="12" t="s">
        <v>664</v>
      </c>
      <c r="D675" s="13">
        <v>2002</v>
      </c>
      <c r="E675" s="13">
        <v>1</v>
      </c>
      <c r="F675" s="12" t="s">
        <v>44</v>
      </c>
      <c r="G675" s="12">
        <v>4</v>
      </c>
      <c r="H675" s="21">
        <v>2197654</v>
      </c>
      <c r="I675" s="21">
        <v>673447</v>
      </c>
      <c r="J675" s="22"/>
      <c r="K675" s="22"/>
    </row>
    <row r="676" spans="2:11" x14ac:dyDescent="0.25">
      <c r="B676" s="11">
        <v>105887557</v>
      </c>
      <c r="C676" s="12" t="s">
        <v>665</v>
      </c>
      <c r="D676" s="13">
        <v>1997</v>
      </c>
      <c r="E676" s="13">
        <v>1</v>
      </c>
      <c r="F676" s="12" t="s">
        <v>40</v>
      </c>
      <c r="G676" s="12">
        <v>4</v>
      </c>
      <c r="H676" s="21">
        <v>5993395</v>
      </c>
      <c r="I676" s="21">
        <v>667131</v>
      </c>
      <c r="J676" s="22"/>
      <c r="K676" s="22"/>
    </row>
    <row r="677" spans="2:11" x14ac:dyDescent="0.25">
      <c r="B677" s="11">
        <v>101013516</v>
      </c>
      <c r="C677" s="12" t="s">
        <v>666</v>
      </c>
      <c r="D677" s="13">
        <v>1997</v>
      </c>
      <c r="E677" s="13">
        <v>1</v>
      </c>
      <c r="F677" s="12" t="s">
        <v>76</v>
      </c>
      <c r="G677" s="12">
        <v>5</v>
      </c>
      <c r="H677" s="21">
        <v>7676643</v>
      </c>
      <c r="I677" s="21">
        <v>620020</v>
      </c>
      <c r="J677" s="22"/>
      <c r="K677" s="22"/>
    </row>
    <row r="678" spans="2:11" x14ac:dyDescent="0.25">
      <c r="B678" s="11">
        <v>107993326</v>
      </c>
      <c r="C678" s="12" t="s">
        <v>667</v>
      </c>
      <c r="D678" s="13">
        <v>1994</v>
      </c>
      <c r="E678" s="13">
        <v>3</v>
      </c>
      <c r="F678" s="12" t="s">
        <v>44</v>
      </c>
      <c r="G678" s="12">
        <v>4</v>
      </c>
      <c r="H678" s="21">
        <v>25554</v>
      </c>
      <c r="I678" s="21">
        <v>599766</v>
      </c>
      <c r="J678" s="22"/>
      <c r="K678" s="22"/>
    </row>
    <row r="679" spans="2:11" x14ac:dyDescent="0.25">
      <c r="B679" s="11">
        <v>101248006</v>
      </c>
      <c r="C679" s="12" t="s">
        <v>668</v>
      </c>
      <c r="D679" s="13">
        <v>1992</v>
      </c>
      <c r="E679" s="13">
        <v>1</v>
      </c>
      <c r="F679" s="12" t="s">
        <v>44</v>
      </c>
      <c r="G679" s="12">
        <v>4</v>
      </c>
      <c r="H679" s="21">
        <v>-197418</v>
      </c>
      <c r="I679" s="21">
        <v>591851</v>
      </c>
      <c r="J679" s="22"/>
      <c r="K679" s="22"/>
    </row>
    <row r="680" spans="2:11" x14ac:dyDescent="0.25">
      <c r="B680" s="11">
        <v>102901242</v>
      </c>
      <c r="C680" s="12" t="s">
        <v>669</v>
      </c>
      <c r="D680" s="13">
        <v>1995</v>
      </c>
      <c r="E680" s="13">
        <v>4</v>
      </c>
      <c r="F680" s="12" t="s">
        <v>96</v>
      </c>
      <c r="G680" s="12">
        <v>4</v>
      </c>
      <c r="H680" s="21">
        <v>-785482</v>
      </c>
      <c r="I680" s="21">
        <v>581481</v>
      </c>
      <c r="J680" s="22"/>
      <c r="K680" s="22"/>
    </row>
    <row r="681" spans="2:11" x14ac:dyDescent="0.25">
      <c r="B681" s="11">
        <v>107381118</v>
      </c>
      <c r="C681" s="12" t="s">
        <v>670</v>
      </c>
      <c r="D681" s="13">
        <v>2002</v>
      </c>
      <c r="E681" s="13">
        <v>1</v>
      </c>
      <c r="F681" s="12" t="s">
        <v>44</v>
      </c>
      <c r="G681" s="12">
        <v>4</v>
      </c>
      <c r="H681" s="21">
        <v>3410553</v>
      </c>
      <c r="I681" s="21">
        <v>576406</v>
      </c>
      <c r="J681" s="22"/>
      <c r="K681" s="22"/>
    </row>
    <row r="682" spans="2:11" x14ac:dyDescent="0.25">
      <c r="B682" s="11">
        <v>108591130</v>
      </c>
      <c r="C682" s="12" t="s">
        <v>550</v>
      </c>
      <c r="D682" s="13">
        <v>1995</v>
      </c>
      <c r="E682" s="13">
        <v>2</v>
      </c>
      <c r="F682" s="12" t="s">
        <v>44</v>
      </c>
      <c r="G682" s="12">
        <v>4</v>
      </c>
      <c r="H682" s="21">
        <v>-862024</v>
      </c>
      <c r="I682" s="21">
        <v>570783</v>
      </c>
      <c r="J682" s="22"/>
      <c r="K682" s="22"/>
    </row>
    <row r="683" spans="2:11" x14ac:dyDescent="0.25">
      <c r="B683" s="11">
        <v>107438561</v>
      </c>
      <c r="C683" s="12" t="s">
        <v>671</v>
      </c>
      <c r="D683" s="13">
        <v>1999</v>
      </c>
      <c r="E683" s="13">
        <v>3</v>
      </c>
      <c r="F683" s="12" t="s">
        <v>113</v>
      </c>
      <c r="G683" s="12">
        <v>2</v>
      </c>
      <c r="H683" s="21">
        <v>5003035</v>
      </c>
      <c r="I683" s="21">
        <v>556693</v>
      </c>
      <c r="J683" s="22"/>
      <c r="K683" s="22"/>
    </row>
    <row r="684" spans="2:11" x14ac:dyDescent="0.25">
      <c r="B684" s="11">
        <v>100674935</v>
      </c>
      <c r="C684" s="12" t="s">
        <v>672</v>
      </c>
      <c r="D684" s="13">
        <v>1999</v>
      </c>
      <c r="E684" s="13">
        <v>1</v>
      </c>
      <c r="F684" s="12" t="s">
        <v>40</v>
      </c>
      <c r="G684" s="12">
        <v>4</v>
      </c>
      <c r="H684" s="21">
        <v>2699522</v>
      </c>
      <c r="I684" s="21">
        <v>555736</v>
      </c>
      <c r="J684" s="22"/>
      <c r="K684" s="22"/>
    </row>
    <row r="685" spans="2:11" x14ac:dyDescent="0.25">
      <c r="B685" s="11">
        <v>106272181</v>
      </c>
      <c r="C685" s="12" t="s">
        <v>673</v>
      </c>
      <c r="D685" s="13">
        <v>1995</v>
      </c>
      <c r="E685" s="13">
        <v>1</v>
      </c>
      <c r="F685" s="12" t="s">
        <v>273</v>
      </c>
      <c r="G685" s="12">
        <v>4</v>
      </c>
      <c r="H685" s="21">
        <v>8234617</v>
      </c>
      <c r="I685" s="21">
        <v>545621</v>
      </c>
      <c r="J685" s="22"/>
      <c r="K685" s="22"/>
    </row>
    <row r="686" spans="2:11" x14ac:dyDescent="0.25">
      <c r="B686" s="11">
        <v>104823714</v>
      </c>
      <c r="C686" s="12" t="s">
        <v>674</v>
      </c>
      <c r="D686" s="13">
        <v>1995</v>
      </c>
      <c r="E686" s="13">
        <v>1</v>
      </c>
      <c r="F686" s="12" t="s">
        <v>38</v>
      </c>
      <c r="G686" s="12">
        <v>5</v>
      </c>
      <c r="H686" s="21">
        <v>2199720</v>
      </c>
      <c r="I686" s="21">
        <v>545413</v>
      </c>
      <c r="J686" s="22"/>
      <c r="K686" s="22"/>
    </row>
    <row r="687" spans="2:11" x14ac:dyDescent="0.25">
      <c r="B687" s="11">
        <v>100169963</v>
      </c>
      <c r="C687" s="12" t="s">
        <v>95</v>
      </c>
      <c r="D687" s="13">
        <v>2003</v>
      </c>
      <c r="E687" s="13">
        <v>1</v>
      </c>
      <c r="F687" s="12" t="s">
        <v>66</v>
      </c>
      <c r="G687" s="12">
        <v>2</v>
      </c>
      <c r="H687" s="21">
        <v>3411673</v>
      </c>
      <c r="I687" s="21">
        <v>536842</v>
      </c>
      <c r="J687" s="22"/>
      <c r="K687" s="22"/>
    </row>
    <row r="688" spans="2:11" x14ac:dyDescent="0.25">
      <c r="B688" s="11">
        <v>108773904</v>
      </c>
      <c r="C688" s="12" t="s">
        <v>675</v>
      </c>
      <c r="D688" s="13">
        <v>2003</v>
      </c>
      <c r="E688" s="13">
        <v>3</v>
      </c>
      <c r="F688" s="12" t="s">
        <v>44</v>
      </c>
      <c r="G688" s="12">
        <v>4</v>
      </c>
      <c r="H688" s="21">
        <v>8223400</v>
      </c>
      <c r="I688" s="21">
        <v>460092</v>
      </c>
      <c r="J688" s="22"/>
      <c r="K688" s="22"/>
    </row>
    <row r="689" spans="2:11" x14ac:dyDescent="0.25">
      <c r="B689" s="11">
        <v>101929941</v>
      </c>
      <c r="C689" s="12" t="s">
        <v>676</v>
      </c>
      <c r="D689" s="13">
        <v>2002</v>
      </c>
      <c r="E689" s="13">
        <v>7</v>
      </c>
      <c r="F689" s="12" t="s">
        <v>38</v>
      </c>
      <c r="G689" s="12">
        <v>5</v>
      </c>
      <c r="H689" s="21">
        <v>3471744</v>
      </c>
      <c r="I689" s="21">
        <v>446545</v>
      </c>
      <c r="J689" s="22"/>
      <c r="K689" s="22"/>
    </row>
    <row r="690" spans="2:11" x14ac:dyDescent="0.25">
      <c r="B690" s="11">
        <v>104199231</v>
      </c>
      <c r="C690" s="12" t="s">
        <v>677</v>
      </c>
      <c r="D690" s="13">
        <v>1999</v>
      </c>
      <c r="E690" s="13">
        <v>1</v>
      </c>
      <c r="F690" s="12" t="s">
        <v>78</v>
      </c>
      <c r="G690" s="12">
        <v>4</v>
      </c>
      <c r="H690" s="21">
        <v>9601274</v>
      </c>
      <c r="I690" s="21">
        <v>428396</v>
      </c>
      <c r="J690" s="22"/>
      <c r="K690" s="22"/>
    </row>
    <row r="691" spans="2:11" x14ac:dyDescent="0.25">
      <c r="B691" s="11">
        <v>100537354</v>
      </c>
      <c r="C691" s="12" t="s">
        <v>678</v>
      </c>
      <c r="D691" s="13">
        <v>2008</v>
      </c>
      <c r="E691" s="13">
        <v>6</v>
      </c>
      <c r="F691" s="12" t="s">
        <v>61</v>
      </c>
      <c r="G691" s="12">
        <v>5</v>
      </c>
      <c r="H691" s="21">
        <v>3130039</v>
      </c>
      <c r="I691" s="21">
        <v>418677</v>
      </c>
      <c r="J691" s="22"/>
      <c r="K691" s="22"/>
    </row>
    <row r="692" spans="2:11" x14ac:dyDescent="0.25">
      <c r="B692" s="11">
        <v>108411227</v>
      </c>
      <c r="C692" s="12" t="s">
        <v>679</v>
      </c>
      <c r="D692" s="13">
        <v>2002</v>
      </c>
      <c r="E692" s="13">
        <v>1</v>
      </c>
      <c r="F692" s="12" t="s">
        <v>98</v>
      </c>
      <c r="G692" s="12">
        <v>2</v>
      </c>
      <c r="H692" s="21">
        <v>-968241</v>
      </c>
      <c r="I692" s="21">
        <v>413423</v>
      </c>
      <c r="J692" s="22"/>
      <c r="K692" s="22"/>
    </row>
    <row r="693" spans="2:11" x14ac:dyDescent="0.25">
      <c r="B693" s="11">
        <v>102958580</v>
      </c>
      <c r="C693" s="12" t="s">
        <v>680</v>
      </c>
      <c r="D693" s="13">
        <v>1999</v>
      </c>
      <c r="E693" s="13">
        <v>5</v>
      </c>
      <c r="F693" s="12" t="s">
        <v>46</v>
      </c>
      <c r="G693" s="12">
        <v>6</v>
      </c>
      <c r="H693" s="21">
        <v>295419</v>
      </c>
      <c r="I693" s="21">
        <v>380035</v>
      </c>
      <c r="J693" s="22"/>
      <c r="K693" s="22"/>
    </row>
    <row r="694" spans="2:11" x14ac:dyDescent="0.25">
      <c r="B694" s="11">
        <v>103203565</v>
      </c>
      <c r="C694" s="12" t="s">
        <v>681</v>
      </c>
      <c r="D694" s="13">
        <v>2002</v>
      </c>
      <c r="E694" s="13">
        <v>1</v>
      </c>
      <c r="F694" s="12" t="s">
        <v>68</v>
      </c>
      <c r="G694" s="12">
        <v>2</v>
      </c>
      <c r="H694" s="21">
        <v>6501999</v>
      </c>
      <c r="I694" s="21">
        <v>378934</v>
      </c>
      <c r="J694" s="22"/>
      <c r="K694" s="22"/>
    </row>
    <row r="695" spans="2:11" x14ac:dyDescent="0.25">
      <c r="B695" s="11">
        <v>102706747</v>
      </c>
      <c r="C695" s="12" t="s">
        <v>682</v>
      </c>
      <c r="D695" s="13">
        <v>2006</v>
      </c>
      <c r="E695" s="13">
        <v>5</v>
      </c>
      <c r="F695" s="12" t="s">
        <v>61</v>
      </c>
      <c r="G695" s="12">
        <v>5</v>
      </c>
      <c r="H695" s="21">
        <v>3835737</v>
      </c>
      <c r="I695" s="21">
        <v>370274</v>
      </c>
      <c r="J695" s="22"/>
      <c r="K695" s="22"/>
    </row>
    <row r="696" spans="2:11" x14ac:dyDescent="0.25">
      <c r="B696" s="11">
        <v>108886169</v>
      </c>
      <c r="C696" s="12" t="s">
        <v>683</v>
      </c>
      <c r="D696" s="13">
        <v>1999</v>
      </c>
      <c r="E696" s="13">
        <v>3</v>
      </c>
      <c r="F696" s="12" t="s">
        <v>46</v>
      </c>
      <c r="G696" s="12">
        <v>6</v>
      </c>
      <c r="H696" s="21">
        <v>5968731</v>
      </c>
      <c r="I696" s="21">
        <v>366327</v>
      </c>
      <c r="J696" s="22"/>
      <c r="K696" s="22"/>
    </row>
    <row r="697" spans="2:11" x14ac:dyDescent="0.25">
      <c r="B697" s="11">
        <v>104970616</v>
      </c>
      <c r="C697" s="12" t="s">
        <v>684</v>
      </c>
      <c r="D697" s="13">
        <v>2002</v>
      </c>
      <c r="E697" s="13">
        <v>6</v>
      </c>
      <c r="F697" s="12" t="s">
        <v>46</v>
      </c>
      <c r="G697" s="12">
        <v>6</v>
      </c>
      <c r="H697" s="21">
        <v>4538412</v>
      </c>
      <c r="I697" s="21">
        <v>359589</v>
      </c>
      <c r="J697" s="22"/>
      <c r="K697" s="22"/>
    </row>
    <row r="698" spans="2:11" x14ac:dyDescent="0.25">
      <c r="B698" s="11">
        <v>103081285</v>
      </c>
      <c r="C698" s="12" t="s">
        <v>685</v>
      </c>
      <c r="D698" s="13">
        <v>2003</v>
      </c>
      <c r="E698" s="13">
        <v>6</v>
      </c>
      <c r="F698" s="12" t="s">
        <v>167</v>
      </c>
      <c r="G698" s="12">
        <v>2</v>
      </c>
      <c r="H698" s="21">
        <v>6786779</v>
      </c>
      <c r="I698" s="21">
        <v>354389</v>
      </c>
      <c r="J698" s="22"/>
      <c r="K698" s="22"/>
    </row>
    <row r="699" spans="2:11" x14ac:dyDescent="0.25">
      <c r="B699" s="11">
        <v>103362873</v>
      </c>
      <c r="C699" s="12" t="s">
        <v>447</v>
      </c>
      <c r="D699" s="13">
        <v>2006</v>
      </c>
      <c r="E699" s="13">
        <v>3</v>
      </c>
      <c r="F699" s="12" t="s">
        <v>42</v>
      </c>
      <c r="G699" s="12">
        <v>7</v>
      </c>
      <c r="H699" s="21">
        <v>3039659</v>
      </c>
      <c r="I699" s="21">
        <v>350049</v>
      </c>
      <c r="J699" s="22"/>
      <c r="K699" s="22"/>
    </row>
    <row r="700" spans="2:11" x14ac:dyDescent="0.25">
      <c r="B700" s="11">
        <v>103566518</v>
      </c>
      <c r="C700" s="12" t="s">
        <v>677</v>
      </c>
      <c r="D700" s="13">
        <v>2006</v>
      </c>
      <c r="E700" s="13">
        <v>6</v>
      </c>
      <c r="F700" s="14" t="s">
        <v>36</v>
      </c>
      <c r="G700" s="12">
        <v>5</v>
      </c>
      <c r="H700" s="21">
        <v>8740310</v>
      </c>
      <c r="I700" s="21">
        <v>347666</v>
      </c>
      <c r="J700" s="22"/>
      <c r="K700" s="22"/>
    </row>
    <row r="701" spans="2:11" x14ac:dyDescent="0.25">
      <c r="B701" s="11">
        <v>107187492</v>
      </c>
      <c r="C701" s="12" t="s">
        <v>686</v>
      </c>
      <c r="D701" s="13">
        <v>1997</v>
      </c>
      <c r="E701" s="13">
        <v>1</v>
      </c>
      <c r="F701" s="12" t="s">
        <v>44</v>
      </c>
      <c r="G701" s="12">
        <v>4</v>
      </c>
      <c r="H701" s="21">
        <v>43482</v>
      </c>
      <c r="I701" s="21">
        <v>344638</v>
      </c>
      <c r="J701" s="22"/>
      <c r="K701" s="22"/>
    </row>
    <row r="702" spans="2:11" x14ac:dyDescent="0.25">
      <c r="B702" s="11">
        <v>107185532</v>
      </c>
      <c r="C702" s="12" t="s">
        <v>180</v>
      </c>
      <c r="D702" s="13">
        <v>2002</v>
      </c>
      <c r="E702" s="13">
        <v>1</v>
      </c>
      <c r="F702" s="12" t="s">
        <v>82</v>
      </c>
      <c r="G702" s="12">
        <v>2</v>
      </c>
      <c r="H702" s="21">
        <v>6571532</v>
      </c>
      <c r="I702" s="21">
        <v>325241</v>
      </c>
      <c r="J702" s="22"/>
      <c r="K702" s="22"/>
    </row>
    <row r="703" spans="2:11" x14ac:dyDescent="0.25">
      <c r="B703" s="11">
        <v>102363631</v>
      </c>
      <c r="C703" s="12" t="s">
        <v>687</v>
      </c>
      <c r="D703" s="13">
        <v>2005</v>
      </c>
      <c r="E703" s="13">
        <v>1</v>
      </c>
      <c r="F703" s="12" t="s">
        <v>59</v>
      </c>
      <c r="G703" s="12">
        <v>2</v>
      </c>
      <c r="H703" s="21">
        <v>4002474</v>
      </c>
      <c r="I703" s="21">
        <v>317424</v>
      </c>
      <c r="J703" s="22"/>
      <c r="K703" s="22"/>
    </row>
    <row r="704" spans="2:11" x14ac:dyDescent="0.25">
      <c r="B704" s="11">
        <v>104939627</v>
      </c>
      <c r="C704" s="12" t="s">
        <v>688</v>
      </c>
      <c r="D704" s="13">
        <v>1997</v>
      </c>
      <c r="E704" s="13">
        <v>2</v>
      </c>
      <c r="F704" s="12" t="s">
        <v>78</v>
      </c>
      <c r="G704" s="12">
        <v>4</v>
      </c>
      <c r="H704" s="21">
        <v>2991223</v>
      </c>
      <c r="I704" s="21">
        <v>315357</v>
      </c>
      <c r="J704" s="22"/>
      <c r="K704" s="22"/>
    </row>
    <row r="705" spans="2:11" x14ac:dyDescent="0.25">
      <c r="B705" s="11">
        <v>102006193</v>
      </c>
      <c r="C705" s="12" t="s">
        <v>466</v>
      </c>
      <c r="D705" s="13">
        <v>2006</v>
      </c>
      <c r="E705" s="13">
        <v>3</v>
      </c>
      <c r="F705" s="12" t="s">
        <v>63</v>
      </c>
      <c r="G705" s="12">
        <v>4</v>
      </c>
      <c r="H705" s="21">
        <v>3523033</v>
      </c>
      <c r="I705" s="21">
        <v>315276</v>
      </c>
      <c r="J705" s="22"/>
      <c r="K705" s="22"/>
    </row>
    <row r="706" spans="2:11" x14ac:dyDescent="0.25">
      <c r="B706" s="11">
        <v>104504138</v>
      </c>
      <c r="C706" s="12" t="s">
        <v>689</v>
      </c>
      <c r="D706" s="13">
        <v>2005</v>
      </c>
      <c r="E706" s="13">
        <v>3</v>
      </c>
      <c r="F706" s="12" t="s">
        <v>61</v>
      </c>
      <c r="G706" s="12">
        <v>5</v>
      </c>
      <c r="H706" s="21">
        <v>980890</v>
      </c>
      <c r="I706" s="21">
        <v>311868</v>
      </c>
      <c r="J706" s="22"/>
      <c r="K706" s="22"/>
    </row>
    <row r="707" spans="2:11" x14ac:dyDescent="0.25">
      <c r="B707" s="11">
        <v>106612231</v>
      </c>
      <c r="C707" s="12" t="s">
        <v>690</v>
      </c>
      <c r="D707" s="13">
        <v>1992</v>
      </c>
      <c r="E707" s="13">
        <v>1</v>
      </c>
      <c r="F707" s="12" t="s">
        <v>44</v>
      </c>
      <c r="G707" s="12">
        <v>4</v>
      </c>
      <c r="H707" s="21">
        <v>6361176</v>
      </c>
      <c r="I707" s="21">
        <v>305000</v>
      </c>
      <c r="J707" s="22"/>
      <c r="K707" s="22"/>
    </row>
    <row r="708" spans="2:11" x14ac:dyDescent="0.25">
      <c r="B708" s="11">
        <v>102169664</v>
      </c>
      <c r="C708" s="12" t="s">
        <v>691</v>
      </c>
      <c r="D708" s="13">
        <v>1999</v>
      </c>
      <c r="E708" s="13">
        <v>1</v>
      </c>
      <c r="F708" s="12" t="s">
        <v>42</v>
      </c>
      <c r="G708" s="12">
        <v>7</v>
      </c>
      <c r="H708" s="21">
        <v>9521978</v>
      </c>
      <c r="I708" s="21">
        <v>297438</v>
      </c>
      <c r="J708" s="22"/>
      <c r="K708" s="22"/>
    </row>
    <row r="709" spans="2:11" x14ac:dyDescent="0.25">
      <c r="B709" s="11">
        <v>108502987</v>
      </c>
      <c r="C709" s="12" t="s">
        <v>692</v>
      </c>
      <c r="D709" s="13">
        <v>2008</v>
      </c>
      <c r="E709" s="13">
        <v>3</v>
      </c>
      <c r="F709" s="12" t="s">
        <v>78</v>
      </c>
      <c r="G709" s="12">
        <v>4</v>
      </c>
      <c r="H709" s="21">
        <v>4677854</v>
      </c>
      <c r="I709" s="21">
        <v>292715</v>
      </c>
      <c r="J709" s="22"/>
      <c r="K709" s="22"/>
    </row>
    <row r="710" spans="2:11" x14ac:dyDescent="0.25">
      <c r="B710" s="11">
        <v>104282859</v>
      </c>
      <c r="C710" s="12" t="s">
        <v>693</v>
      </c>
      <c r="D710" s="13">
        <v>2002</v>
      </c>
      <c r="E710" s="13">
        <v>1</v>
      </c>
      <c r="F710" s="12" t="s">
        <v>56</v>
      </c>
      <c r="G710" s="12">
        <v>4</v>
      </c>
      <c r="H710" s="21">
        <v>7138606</v>
      </c>
      <c r="I710" s="21">
        <v>291361</v>
      </c>
      <c r="J710" s="22"/>
      <c r="K710" s="22"/>
    </row>
    <row r="711" spans="2:11" x14ac:dyDescent="0.25">
      <c r="B711" s="11">
        <v>100671801</v>
      </c>
      <c r="C711" s="12" t="s">
        <v>694</v>
      </c>
      <c r="D711" s="13">
        <v>1995</v>
      </c>
      <c r="E711" s="13">
        <v>1</v>
      </c>
      <c r="F711" s="12" t="s">
        <v>72</v>
      </c>
      <c r="G711" s="12">
        <v>5</v>
      </c>
      <c r="H711" s="21">
        <v>-825304</v>
      </c>
      <c r="I711" s="21">
        <v>250879</v>
      </c>
      <c r="J711" s="22"/>
      <c r="K711" s="22"/>
    </row>
    <row r="712" spans="2:11" x14ac:dyDescent="0.25">
      <c r="B712" s="11">
        <v>103351177</v>
      </c>
      <c r="C712" s="12" t="s">
        <v>695</v>
      </c>
      <c r="D712" s="13">
        <v>1999</v>
      </c>
      <c r="E712" s="13">
        <v>1</v>
      </c>
      <c r="F712" s="12" t="s">
        <v>40</v>
      </c>
      <c r="G712" s="12">
        <v>4</v>
      </c>
      <c r="H712" s="21">
        <v>1804903</v>
      </c>
      <c r="I712" s="21">
        <v>248590</v>
      </c>
      <c r="J712" s="22"/>
      <c r="K712" s="22"/>
    </row>
    <row r="713" spans="2:11" x14ac:dyDescent="0.25">
      <c r="B713" s="11">
        <v>108707229</v>
      </c>
      <c r="C713" s="12" t="s">
        <v>696</v>
      </c>
      <c r="D713" s="13">
        <v>2008</v>
      </c>
      <c r="E713" s="13">
        <v>6</v>
      </c>
      <c r="F713" s="12" t="s">
        <v>82</v>
      </c>
      <c r="G713" s="12">
        <v>2</v>
      </c>
      <c r="H713" s="21">
        <v>1891623</v>
      </c>
      <c r="I713" s="21">
        <v>246747</v>
      </c>
      <c r="J713" s="22"/>
      <c r="K713" s="22"/>
    </row>
    <row r="714" spans="2:11" x14ac:dyDescent="0.25">
      <c r="B714" s="11">
        <v>107377761</v>
      </c>
      <c r="C714" s="12" t="s">
        <v>697</v>
      </c>
      <c r="D714" s="13">
        <v>2006</v>
      </c>
      <c r="E714" s="13">
        <v>1</v>
      </c>
      <c r="F714" s="12" t="s">
        <v>46</v>
      </c>
      <c r="G714" s="12">
        <v>6</v>
      </c>
      <c r="H714" s="21">
        <v>4169536</v>
      </c>
      <c r="I714" s="21">
        <v>205886</v>
      </c>
      <c r="J714" s="22"/>
      <c r="K714" s="22"/>
    </row>
    <row r="715" spans="2:11" x14ac:dyDescent="0.25">
      <c r="B715" s="11">
        <v>107865860</v>
      </c>
      <c r="C715" s="12" t="s">
        <v>698</v>
      </c>
      <c r="D715" s="13">
        <v>1995</v>
      </c>
      <c r="E715" s="13">
        <v>6</v>
      </c>
      <c r="F715" s="12" t="s">
        <v>93</v>
      </c>
      <c r="G715" s="12">
        <v>5</v>
      </c>
      <c r="H715" s="21">
        <v>6557231</v>
      </c>
      <c r="I715" s="21">
        <v>189707</v>
      </c>
      <c r="J715" s="22"/>
      <c r="K715" s="22"/>
    </row>
    <row r="716" spans="2:11" x14ac:dyDescent="0.25">
      <c r="B716" s="11">
        <v>107894456</v>
      </c>
      <c r="C716" s="12" t="s">
        <v>699</v>
      </c>
      <c r="D716" s="13">
        <v>2008</v>
      </c>
      <c r="E716" s="13">
        <v>3</v>
      </c>
      <c r="F716" s="12" t="s">
        <v>56</v>
      </c>
      <c r="G716" s="12">
        <v>4</v>
      </c>
      <c r="H716" s="21">
        <v>4429299</v>
      </c>
      <c r="I716" s="21">
        <v>187813</v>
      </c>
      <c r="J716" s="22"/>
      <c r="K716" s="22"/>
    </row>
    <row r="717" spans="2:11" x14ac:dyDescent="0.25">
      <c r="B717" s="11">
        <v>108448952</v>
      </c>
      <c r="C717" s="12" t="s">
        <v>700</v>
      </c>
      <c r="D717" s="13">
        <v>1999</v>
      </c>
      <c r="E717" s="13">
        <v>1</v>
      </c>
      <c r="F717" s="12" t="s">
        <v>38</v>
      </c>
      <c r="G717" s="12">
        <v>5</v>
      </c>
      <c r="H717" s="21">
        <v>4261485</v>
      </c>
      <c r="I717" s="21">
        <v>184980</v>
      </c>
      <c r="J717" s="22"/>
      <c r="K717" s="22"/>
    </row>
    <row r="718" spans="2:11" x14ac:dyDescent="0.25">
      <c r="B718" s="11">
        <v>108441908</v>
      </c>
      <c r="C718" s="12" t="s">
        <v>701</v>
      </c>
      <c r="D718" s="13">
        <v>1995</v>
      </c>
      <c r="E718" s="13">
        <v>1</v>
      </c>
      <c r="F718" s="12" t="s">
        <v>46</v>
      </c>
      <c r="G718" s="12">
        <v>6</v>
      </c>
      <c r="H718" s="21">
        <v>1458411</v>
      </c>
      <c r="I718" s="21">
        <v>175295</v>
      </c>
      <c r="J718" s="22"/>
      <c r="K718" s="22"/>
    </row>
    <row r="719" spans="2:11" x14ac:dyDescent="0.25">
      <c r="B719" s="11">
        <v>100373065</v>
      </c>
      <c r="C719" s="12" t="s">
        <v>702</v>
      </c>
      <c r="D719" s="13">
        <v>2006</v>
      </c>
      <c r="E719" s="13">
        <v>5</v>
      </c>
      <c r="F719" s="12" t="s">
        <v>68</v>
      </c>
      <c r="G719" s="12">
        <v>2</v>
      </c>
      <c r="H719" s="21">
        <v>9914490</v>
      </c>
      <c r="I719" s="21">
        <v>159243</v>
      </c>
      <c r="J719" s="22"/>
      <c r="K719" s="22"/>
    </row>
    <row r="720" spans="2:11" x14ac:dyDescent="0.25">
      <c r="B720" s="11">
        <v>108077530</v>
      </c>
      <c r="C720" s="12" t="s">
        <v>687</v>
      </c>
      <c r="D720" s="13">
        <v>2006</v>
      </c>
      <c r="E720" s="13">
        <v>5</v>
      </c>
      <c r="F720" s="12" t="s">
        <v>66</v>
      </c>
      <c r="G720" s="12">
        <v>2</v>
      </c>
      <c r="H720" s="21">
        <v>6566681</v>
      </c>
      <c r="I720" s="21">
        <v>149930</v>
      </c>
      <c r="J720" s="22"/>
      <c r="K720" s="22"/>
    </row>
    <row r="721" spans="2:11" x14ac:dyDescent="0.25">
      <c r="B721" s="11">
        <v>103706094</v>
      </c>
      <c r="C721" s="12" t="s">
        <v>703</v>
      </c>
      <c r="D721" s="13">
        <v>1992</v>
      </c>
      <c r="E721" s="13">
        <v>1</v>
      </c>
      <c r="F721" s="12" t="s">
        <v>42</v>
      </c>
      <c r="G721" s="12">
        <v>7</v>
      </c>
      <c r="H721" s="21">
        <v>-607752</v>
      </c>
      <c r="I721" s="21">
        <v>145496</v>
      </c>
      <c r="J721" s="22"/>
      <c r="K721" s="22"/>
    </row>
    <row r="722" spans="2:11" x14ac:dyDescent="0.25">
      <c r="B722" s="11">
        <v>107637922</v>
      </c>
      <c r="C722" s="12" t="s">
        <v>704</v>
      </c>
      <c r="D722" s="13">
        <v>1995</v>
      </c>
      <c r="E722" s="13">
        <v>1</v>
      </c>
      <c r="F722" s="12" t="s">
        <v>59</v>
      </c>
      <c r="G722" s="12">
        <v>2</v>
      </c>
      <c r="H722" s="21">
        <v>2126298</v>
      </c>
      <c r="I722" s="21">
        <v>143304</v>
      </c>
      <c r="J722" s="22"/>
      <c r="K722" s="22"/>
    </row>
    <row r="723" spans="2:11" x14ac:dyDescent="0.25">
      <c r="B723" s="11">
        <v>107876221</v>
      </c>
      <c r="C723" s="12" t="s">
        <v>705</v>
      </c>
      <c r="D723" s="13">
        <v>1995</v>
      </c>
      <c r="E723" s="13">
        <v>2</v>
      </c>
      <c r="F723" s="12" t="s">
        <v>46</v>
      </c>
      <c r="G723" s="12">
        <v>6</v>
      </c>
      <c r="H723" s="21">
        <v>9202541</v>
      </c>
      <c r="I723" s="21">
        <v>126043</v>
      </c>
      <c r="J723" s="22"/>
      <c r="K723" s="22"/>
    </row>
    <row r="724" spans="2:11" x14ac:dyDescent="0.25">
      <c r="B724" s="11">
        <v>108051414</v>
      </c>
      <c r="C724" s="12" t="s">
        <v>706</v>
      </c>
      <c r="D724" s="13">
        <v>1997</v>
      </c>
      <c r="E724" s="13">
        <v>1</v>
      </c>
      <c r="F724" s="12" t="s">
        <v>113</v>
      </c>
      <c r="G724" s="12">
        <v>2</v>
      </c>
      <c r="H724" s="21">
        <v>2218949</v>
      </c>
      <c r="I724" s="21">
        <v>125811</v>
      </c>
      <c r="J724" s="22"/>
      <c r="K724" s="22"/>
    </row>
    <row r="725" spans="2:11" x14ac:dyDescent="0.25">
      <c r="B725" s="11">
        <v>104711845</v>
      </c>
      <c r="C725" s="12" t="s">
        <v>707</v>
      </c>
      <c r="D725" s="13">
        <v>2008</v>
      </c>
      <c r="E725" s="13">
        <v>1</v>
      </c>
      <c r="F725" s="12" t="s">
        <v>93</v>
      </c>
      <c r="G725" s="12">
        <v>5</v>
      </c>
      <c r="H725" s="21">
        <v>2353898</v>
      </c>
      <c r="I725" s="21">
        <v>99315</v>
      </c>
      <c r="J725" s="22"/>
      <c r="K725" s="22"/>
    </row>
    <row r="726" spans="2:11" x14ac:dyDescent="0.25">
      <c r="B726" s="11">
        <v>103538156</v>
      </c>
      <c r="C726" s="12" t="s">
        <v>708</v>
      </c>
      <c r="D726" s="13">
        <v>2005</v>
      </c>
      <c r="E726" s="13">
        <v>1</v>
      </c>
      <c r="F726" s="12" t="s">
        <v>93</v>
      </c>
      <c r="G726" s="12">
        <v>5</v>
      </c>
      <c r="H726" s="21">
        <v>2978261</v>
      </c>
      <c r="I726" s="21">
        <v>67182</v>
      </c>
      <c r="J726" s="22"/>
      <c r="K726" s="22"/>
    </row>
    <row r="727" spans="2:11" x14ac:dyDescent="0.25">
      <c r="B727" s="11">
        <v>105798858</v>
      </c>
      <c r="C727" s="12" t="s">
        <v>709</v>
      </c>
      <c r="D727" s="13">
        <v>1992</v>
      </c>
      <c r="E727" s="13">
        <v>1</v>
      </c>
      <c r="F727" s="12" t="s">
        <v>93</v>
      </c>
      <c r="G727" s="12">
        <v>5</v>
      </c>
      <c r="H727" s="21">
        <v>8669951</v>
      </c>
      <c r="I727" s="21">
        <v>48466</v>
      </c>
      <c r="J727" s="22"/>
      <c r="K727" s="22"/>
    </row>
    <row r="728" spans="2:11" x14ac:dyDescent="0.25">
      <c r="B728" s="11">
        <v>107637060</v>
      </c>
      <c r="C728" s="12" t="s">
        <v>710</v>
      </c>
      <c r="D728" s="13">
        <v>1992</v>
      </c>
      <c r="E728" s="13">
        <v>1</v>
      </c>
      <c r="F728" s="12" t="s">
        <v>40</v>
      </c>
      <c r="G728" s="12">
        <v>4</v>
      </c>
      <c r="H728" s="21">
        <v>4622076</v>
      </c>
      <c r="I728" s="21">
        <v>39664</v>
      </c>
      <c r="J728" s="22"/>
      <c r="K728" s="22"/>
    </row>
    <row r="729" spans="2:11" x14ac:dyDescent="0.25">
      <c r="B729" s="11">
        <v>107802140</v>
      </c>
      <c r="C729" s="12" t="s">
        <v>711</v>
      </c>
      <c r="D729" s="13">
        <v>1995</v>
      </c>
      <c r="E729" s="13">
        <v>1</v>
      </c>
      <c r="F729" s="12" t="s">
        <v>76</v>
      </c>
      <c r="G729" s="12">
        <v>5</v>
      </c>
      <c r="H729" s="21">
        <v>6659108</v>
      </c>
      <c r="I729" s="21">
        <v>34220</v>
      </c>
      <c r="J729" s="22"/>
      <c r="K729" s="22"/>
    </row>
    <row r="730" spans="2:11" x14ac:dyDescent="0.25">
      <c r="B730" s="11">
        <v>104062128</v>
      </c>
      <c r="C730" s="12" t="s">
        <v>595</v>
      </c>
      <c r="D730" s="13">
        <v>1992</v>
      </c>
      <c r="E730" s="13">
        <v>5</v>
      </c>
      <c r="F730" s="12" t="s">
        <v>96</v>
      </c>
      <c r="G730" s="12">
        <v>4</v>
      </c>
      <c r="H730" s="21">
        <v>-823834</v>
      </c>
      <c r="I730" s="21">
        <v>32457</v>
      </c>
      <c r="J730" s="22"/>
      <c r="K730" s="22"/>
    </row>
    <row r="731" spans="2:11" x14ac:dyDescent="0.25">
      <c r="B731" s="11">
        <v>107741286</v>
      </c>
      <c r="C731" s="12" t="s">
        <v>712</v>
      </c>
      <c r="D731" s="13">
        <v>2006</v>
      </c>
      <c r="E731" s="13">
        <v>1</v>
      </c>
      <c r="F731" s="12" t="s">
        <v>38</v>
      </c>
      <c r="G731" s="12">
        <v>5</v>
      </c>
      <c r="H731" s="21">
        <v>4336850</v>
      </c>
      <c r="I731" s="21">
        <v>30945</v>
      </c>
      <c r="J731" s="22"/>
      <c r="K731" s="22"/>
    </row>
    <row r="732" spans="2:11" x14ac:dyDescent="0.25">
      <c r="B732" s="11">
        <v>100932730</v>
      </c>
      <c r="C732" s="12" t="s">
        <v>713</v>
      </c>
      <c r="D732" s="13">
        <v>2006</v>
      </c>
      <c r="E732" s="13">
        <v>1</v>
      </c>
      <c r="F732" s="12" t="s">
        <v>96</v>
      </c>
      <c r="G732" s="12">
        <v>4</v>
      </c>
      <c r="H732" s="21">
        <v>2728004</v>
      </c>
      <c r="I732" s="21">
        <v>-7651</v>
      </c>
      <c r="J732" s="22"/>
      <c r="K732" s="22"/>
    </row>
    <row r="733" spans="2:11" x14ac:dyDescent="0.25">
      <c r="B733" s="11">
        <v>106645271</v>
      </c>
      <c r="C733" s="12" t="s">
        <v>714</v>
      </c>
      <c r="D733" s="13">
        <v>2008</v>
      </c>
      <c r="E733" s="13">
        <v>1</v>
      </c>
      <c r="F733" s="12" t="s">
        <v>66</v>
      </c>
      <c r="G733" s="12">
        <v>2</v>
      </c>
      <c r="H733" s="21">
        <v>2425967</v>
      </c>
      <c r="I733" s="21">
        <v>-22773</v>
      </c>
      <c r="J733" s="22"/>
      <c r="K733" s="22"/>
    </row>
    <row r="734" spans="2:11" x14ac:dyDescent="0.25">
      <c r="B734" s="11">
        <v>102648704</v>
      </c>
      <c r="C734" s="12" t="s">
        <v>715</v>
      </c>
      <c r="D734" s="13">
        <v>2002</v>
      </c>
      <c r="E734" s="13">
        <v>5</v>
      </c>
      <c r="F734" s="12" t="s">
        <v>40</v>
      </c>
      <c r="G734" s="12">
        <v>4</v>
      </c>
      <c r="H734" s="21">
        <v>9625479</v>
      </c>
      <c r="I734" s="21">
        <v>-24037</v>
      </c>
      <c r="J734" s="22"/>
      <c r="K734" s="22"/>
    </row>
    <row r="735" spans="2:11" x14ac:dyDescent="0.25">
      <c r="B735" s="11">
        <v>108521617</v>
      </c>
      <c r="C735" s="12" t="s">
        <v>716</v>
      </c>
      <c r="D735" s="13">
        <v>2008</v>
      </c>
      <c r="E735" s="13">
        <v>1</v>
      </c>
      <c r="F735" s="12" t="s">
        <v>63</v>
      </c>
      <c r="G735" s="12">
        <v>4</v>
      </c>
      <c r="H735" s="21">
        <v>-980998</v>
      </c>
      <c r="I735" s="21">
        <v>-46485</v>
      </c>
      <c r="J735" s="22"/>
      <c r="K735" s="22"/>
    </row>
    <row r="736" spans="2:11" x14ac:dyDescent="0.25">
      <c r="B736" s="11">
        <v>108907649</v>
      </c>
      <c r="C736" s="12" t="s">
        <v>717</v>
      </c>
      <c r="D736" s="13">
        <v>1992</v>
      </c>
      <c r="E736" s="13">
        <v>1</v>
      </c>
      <c r="F736" s="12" t="s">
        <v>96</v>
      </c>
      <c r="G736" s="12">
        <v>4</v>
      </c>
      <c r="H736" s="21">
        <v>8869521</v>
      </c>
      <c r="I736" s="21">
        <v>-65592</v>
      </c>
      <c r="J736" s="22"/>
      <c r="K736" s="22"/>
    </row>
    <row r="737" spans="2:11" x14ac:dyDescent="0.25">
      <c r="B737" s="11">
        <v>100551735</v>
      </c>
      <c r="C737" s="12" t="s">
        <v>718</v>
      </c>
      <c r="D737" s="13">
        <v>2002</v>
      </c>
      <c r="E737" s="13">
        <v>1</v>
      </c>
      <c r="F737" s="12" t="s">
        <v>40</v>
      </c>
      <c r="G737" s="12">
        <v>4</v>
      </c>
      <c r="H737" s="21">
        <v>-702198</v>
      </c>
      <c r="I737" s="21">
        <v>-74988</v>
      </c>
      <c r="J737" s="22"/>
      <c r="K737" s="22"/>
    </row>
    <row r="738" spans="2:11" x14ac:dyDescent="0.25">
      <c r="B738" s="11">
        <v>105113394</v>
      </c>
      <c r="C738" s="12" t="s">
        <v>199</v>
      </c>
      <c r="D738" s="13">
        <v>1999</v>
      </c>
      <c r="E738" s="13">
        <v>1</v>
      </c>
      <c r="F738" s="12" t="s">
        <v>38</v>
      </c>
      <c r="G738" s="12">
        <v>5</v>
      </c>
      <c r="H738" s="21">
        <v>4692156</v>
      </c>
      <c r="I738" s="21">
        <v>-90304</v>
      </c>
      <c r="J738" s="22"/>
      <c r="K738" s="22"/>
    </row>
    <row r="739" spans="2:11" x14ac:dyDescent="0.25">
      <c r="B739" s="11">
        <v>101654279</v>
      </c>
      <c r="C739" s="12" t="s">
        <v>719</v>
      </c>
      <c r="D739" s="13">
        <v>2003</v>
      </c>
      <c r="E739" s="13">
        <v>1</v>
      </c>
      <c r="F739" s="12" t="s">
        <v>93</v>
      </c>
      <c r="G739" s="12">
        <v>5</v>
      </c>
      <c r="H739" s="21">
        <v>4694184</v>
      </c>
      <c r="I739" s="21">
        <v>-107397</v>
      </c>
      <c r="J739" s="22"/>
      <c r="K739" s="22"/>
    </row>
    <row r="740" spans="2:11" x14ac:dyDescent="0.25">
      <c r="B740" s="11">
        <v>107339207</v>
      </c>
      <c r="C740" s="12" t="s">
        <v>720</v>
      </c>
      <c r="D740" s="13">
        <v>2008</v>
      </c>
      <c r="E740" s="13">
        <v>1</v>
      </c>
      <c r="F740" s="12" t="s">
        <v>38</v>
      </c>
      <c r="G740" s="12">
        <v>5</v>
      </c>
      <c r="H740" s="21">
        <v>1203849</v>
      </c>
      <c r="I740" s="21">
        <v>-133870</v>
      </c>
      <c r="J740" s="22"/>
      <c r="K740" s="22"/>
    </row>
    <row r="741" spans="2:11" x14ac:dyDescent="0.25">
      <c r="B741" s="11">
        <v>106898008</v>
      </c>
      <c r="C741" s="12" t="s">
        <v>721</v>
      </c>
      <c r="D741" s="13">
        <v>2002</v>
      </c>
      <c r="E741" s="13">
        <v>2</v>
      </c>
      <c r="F741" s="12" t="s">
        <v>96</v>
      </c>
      <c r="G741" s="12">
        <v>4</v>
      </c>
      <c r="H741" s="21">
        <v>6865222</v>
      </c>
      <c r="I741" s="21">
        <v>-136019</v>
      </c>
      <c r="J741" s="22"/>
      <c r="K741" s="22"/>
    </row>
    <row r="742" spans="2:11" x14ac:dyDescent="0.25">
      <c r="B742" s="11">
        <v>103872901</v>
      </c>
      <c r="C742" s="12" t="s">
        <v>722</v>
      </c>
      <c r="D742" s="13">
        <v>2008</v>
      </c>
      <c r="E742" s="13">
        <v>1</v>
      </c>
      <c r="F742" s="12" t="s">
        <v>96</v>
      </c>
      <c r="G742" s="12">
        <v>4</v>
      </c>
      <c r="H742" s="21">
        <v>1308159</v>
      </c>
      <c r="I742" s="21">
        <v>-140945</v>
      </c>
      <c r="J742" s="22"/>
      <c r="K742" s="22"/>
    </row>
    <row r="743" spans="2:11" x14ac:dyDescent="0.25">
      <c r="B743" s="11">
        <v>107993994</v>
      </c>
      <c r="C743" s="12" t="s">
        <v>265</v>
      </c>
      <c r="D743" s="13">
        <v>1994</v>
      </c>
      <c r="E743" s="13">
        <v>1</v>
      </c>
      <c r="F743" s="12" t="s">
        <v>56</v>
      </c>
      <c r="G743" s="12">
        <v>4</v>
      </c>
      <c r="H743" s="21">
        <v>5838049</v>
      </c>
      <c r="I743" s="21">
        <v>-168270</v>
      </c>
      <c r="J743" s="22"/>
      <c r="K743" s="22"/>
    </row>
    <row r="744" spans="2:11" x14ac:dyDescent="0.25">
      <c r="B744" s="11">
        <v>108725422</v>
      </c>
      <c r="C744" s="12" t="s">
        <v>723</v>
      </c>
      <c r="D744" s="13">
        <v>2002</v>
      </c>
      <c r="E744" s="13">
        <v>1</v>
      </c>
      <c r="F744" s="12" t="s">
        <v>46</v>
      </c>
      <c r="G744" s="12">
        <v>6</v>
      </c>
      <c r="H744" s="21">
        <v>8392877</v>
      </c>
      <c r="I744" s="21">
        <v>-200311</v>
      </c>
      <c r="J744" s="22"/>
      <c r="K744" s="22"/>
    </row>
    <row r="745" spans="2:11" x14ac:dyDescent="0.25">
      <c r="B745" s="11">
        <v>102966784</v>
      </c>
      <c r="C745" s="12" t="s">
        <v>724</v>
      </c>
      <c r="D745" s="13">
        <v>1995</v>
      </c>
      <c r="E745" s="13">
        <v>1</v>
      </c>
      <c r="F745" s="12" t="s">
        <v>76</v>
      </c>
      <c r="G745" s="12">
        <v>5</v>
      </c>
      <c r="H745" s="21">
        <v>4891397</v>
      </c>
      <c r="I745" s="21">
        <v>-207941</v>
      </c>
      <c r="J745" s="22"/>
      <c r="K745" s="22"/>
    </row>
    <row r="746" spans="2:11" x14ac:dyDescent="0.25">
      <c r="B746" s="11">
        <v>105217723</v>
      </c>
      <c r="C746" s="12" t="s">
        <v>725</v>
      </c>
      <c r="D746" s="13">
        <v>1992</v>
      </c>
      <c r="E746" s="13">
        <v>3</v>
      </c>
      <c r="F746" s="12" t="s">
        <v>42</v>
      </c>
      <c r="G746" s="12">
        <v>7</v>
      </c>
      <c r="H746" s="21">
        <v>921162</v>
      </c>
      <c r="I746" s="21">
        <v>-240288</v>
      </c>
      <c r="J746" s="22"/>
      <c r="K746" s="22"/>
    </row>
    <row r="747" spans="2:11" x14ac:dyDescent="0.25">
      <c r="B747" s="11">
        <v>104539337</v>
      </c>
      <c r="C747" s="12" t="s">
        <v>726</v>
      </c>
      <c r="D747" s="13">
        <v>1997</v>
      </c>
      <c r="E747" s="13">
        <v>1</v>
      </c>
      <c r="F747" s="12" t="s">
        <v>42</v>
      </c>
      <c r="G747" s="12">
        <v>7</v>
      </c>
      <c r="H747" s="21">
        <v>3708837</v>
      </c>
      <c r="I747" s="21">
        <v>-247247</v>
      </c>
      <c r="J747" s="22"/>
      <c r="K747" s="22"/>
    </row>
    <row r="748" spans="2:11" x14ac:dyDescent="0.25">
      <c r="B748" s="11">
        <v>101157624</v>
      </c>
      <c r="C748" s="12" t="s">
        <v>347</v>
      </c>
      <c r="D748" s="13">
        <v>1995</v>
      </c>
      <c r="E748" s="13">
        <v>1</v>
      </c>
      <c r="F748" s="12" t="s">
        <v>66</v>
      </c>
      <c r="G748" s="12">
        <v>2</v>
      </c>
      <c r="H748" s="21">
        <v>5431033</v>
      </c>
      <c r="I748" s="21">
        <v>-251827</v>
      </c>
      <c r="J748" s="22"/>
      <c r="K748" s="22"/>
    </row>
    <row r="749" spans="2:11" x14ac:dyDescent="0.25">
      <c r="B749" s="11">
        <v>100507513</v>
      </c>
      <c r="C749" s="12" t="s">
        <v>727</v>
      </c>
      <c r="D749" s="13">
        <v>2006</v>
      </c>
      <c r="E749" s="13">
        <v>2</v>
      </c>
      <c r="F749" s="12" t="s">
        <v>88</v>
      </c>
      <c r="G749" s="12">
        <v>7</v>
      </c>
      <c r="H749" s="21">
        <v>3980227</v>
      </c>
      <c r="I749" s="21">
        <v>-275010</v>
      </c>
      <c r="J749" s="22"/>
      <c r="K749" s="22"/>
    </row>
    <row r="750" spans="2:11" x14ac:dyDescent="0.25">
      <c r="B750" s="11">
        <v>104689054</v>
      </c>
      <c r="C750" s="12" t="s">
        <v>728</v>
      </c>
      <c r="D750" s="13">
        <v>2008</v>
      </c>
      <c r="E750" s="13">
        <v>1</v>
      </c>
      <c r="F750" s="12" t="s">
        <v>56</v>
      </c>
      <c r="G750" s="12">
        <v>4</v>
      </c>
      <c r="H750" s="21">
        <v>3750579</v>
      </c>
      <c r="I750" s="21">
        <v>-277430</v>
      </c>
      <c r="J750" s="22"/>
      <c r="K750" s="22"/>
    </row>
    <row r="751" spans="2:11" x14ac:dyDescent="0.25">
      <c r="B751" s="11">
        <v>103791284</v>
      </c>
      <c r="C751" s="12" t="s">
        <v>729</v>
      </c>
      <c r="D751" s="13">
        <v>1994</v>
      </c>
      <c r="E751" s="13">
        <v>3</v>
      </c>
      <c r="F751" s="12" t="s">
        <v>46</v>
      </c>
      <c r="G751" s="12">
        <v>6</v>
      </c>
      <c r="H751" s="21">
        <v>9788710</v>
      </c>
      <c r="I751" s="21">
        <v>-292252</v>
      </c>
      <c r="J751" s="22"/>
      <c r="K751" s="22"/>
    </row>
    <row r="752" spans="2:11" x14ac:dyDescent="0.25">
      <c r="B752" s="11">
        <v>100616034</v>
      </c>
      <c r="C752" s="12" t="s">
        <v>730</v>
      </c>
      <c r="D752" s="13">
        <v>2002</v>
      </c>
      <c r="E752" s="13">
        <v>1</v>
      </c>
      <c r="F752" s="12" t="s">
        <v>44</v>
      </c>
      <c r="G752" s="12">
        <v>4</v>
      </c>
      <c r="H752" s="21">
        <v>-501068</v>
      </c>
      <c r="I752" s="21">
        <v>-306957</v>
      </c>
      <c r="J752" s="22"/>
      <c r="K752" s="22"/>
    </row>
    <row r="753" spans="2:11" x14ac:dyDescent="0.25">
      <c r="B753" s="11">
        <v>103954758</v>
      </c>
      <c r="C753" s="12" t="s">
        <v>70</v>
      </c>
      <c r="D753" s="13">
        <v>2002</v>
      </c>
      <c r="E753" s="13">
        <v>1</v>
      </c>
      <c r="F753" s="12" t="s">
        <v>40</v>
      </c>
      <c r="G753" s="12">
        <v>4</v>
      </c>
      <c r="H753" s="21">
        <v>4780150</v>
      </c>
      <c r="I753" s="21">
        <v>-332187</v>
      </c>
      <c r="J753" s="22"/>
      <c r="K753" s="22"/>
    </row>
    <row r="754" spans="2:11" x14ac:dyDescent="0.25">
      <c r="B754" s="11">
        <v>101270283</v>
      </c>
      <c r="C754" s="12" t="s">
        <v>731</v>
      </c>
      <c r="D754" s="13">
        <v>2002</v>
      </c>
      <c r="E754" s="13">
        <v>1</v>
      </c>
      <c r="F754" s="12" t="s">
        <v>38</v>
      </c>
      <c r="G754" s="12">
        <v>5</v>
      </c>
      <c r="H754" s="21">
        <v>4947458</v>
      </c>
      <c r="I754" s="21">
        <v>-342277</v>
      </c>
      <c r="J754" s="22"/>
      <c r="K754" s="22"/>
    </row>
    <row r="755" spans="2:11" x14ac:dyDescent="0.25">
      <c r="B755" s="11">
        <v>103298087</v>
      </c>
      <c r="C755" s="12" t="s">
        <v>732</v>
      </c>
      <c r="D755" s="13">
        <v>1999</v>
      </c>
      <c r="E755" s="13">
        <v>6</v>
      </c>
      <c r="F755" s="12" t="s">
        <v>44</v>
      </c>
      <c r="G755" s="12">
        <v>4</v>
      </c>
      <c r="H755" s="21">
        <v>6527815</v>
      </c>
      <c r="I755" s="21">
        <v>-355091</v>
      </c>
      <c r="J755" s="22"/>
      <c r="K755" s="22"/>
    </row>
    <row r="756" spans="2:11" x14ac:dyDescent="0.25">
      <c r="B756" s="11">
        <v>105470534</v>
      </c>
      <c r="C756" s="12" t="s">
        <v>733</v>
      </c>
      <c r="D756" s="13">
        <v>1995</v>
      </c>
      <c r="E756" s="13">
        <v>5</v>
      </c>
      <c r="F756" s="12" t="s">
        <v>98</v>
      </c>
      <c r="G756" s="12">
        <v>2</v>
      </c>
      <c r="H756" s="21">
        <v>7281601</v>
      </c>
      <c r="I756" s="21">
        <v>-357996</v>
      </c>
      <c r="J756" s="22"/>
      <c r="K756" s="22"/>
    </row>
    <row r="757" spans="2:11" x14ac:dyDescent="0.25">
      <c r="B757" s="11">
        <v>104835329</v>
      </c>
      <c r="C757" s="12" t="s">
        <v>734</v>
      </c>
      <c r="D757" s="13">
        <v>1994</v>
      </c>
      <c r="E757" s="13">
        <v>1</v>
      </c>
      <c r="F757" s="12" t="s">
        <v>38</v>
      </c>
      <c r="G757" s="12">
        <v>5</v>
      </c>
      <c r="H757" s="21">
        <v>4133082</v>
      </c>
      <c r="I757" s="21">
        <v>-361630</v>
      </c>
      <c r="J757" s="22"/>
      <c r="K757" s="22"/>
    </row>
    <row r="758" spans="2:11" x14ac:dyDescent="0.25">
      <c r="B758" s="11">
        <v>102415111</v>
      </c>
      <c r="C758" s="12" t="s">
        <v>735</v>
      </c>
      <c r="D758" s="13">
        <v>1997</v>
      </c>
      <c r="E758" s="13">
        <v>3</v>
      </c>
      <c r="F758" s="12" t="s">
        <v>56</v>
      </c>
      <c r="G758" s="12">
        <v>4</v>
      </c>
      <c r="H758" s="21">
        <v>-276377</v>
      </c>
      <c r="I758" s="21">
        <v>-377690</v>
      </c>
      <c r="J758" s="22"/>
      <c r="K758" s="22"/>
    </row>
    <row r="759" spans="2:11" x14ac:dyDescent="0.25">
      <c r="B759" s="11">
        <v>103446401</v>
      </c>
      <c r="C759" s="12" t="s">
        <v>290</v>
      </c>
      <c r="D759" s="13">
        <v>2002</v>
      </c>
      <c r="E759" s="13">
        <v>1</v>
      </c>
      <c r="F759" s="12" t="s">
        <v>66</v>
      </c>
      <c r="G759" s="12">
        <v>2</v>
      </c>
      <c r="H759" s="21">
        <v>9139965</v>
      </c>
      <c r="I759" s="21">
        <v>-382357</v>
      </c>
      <c r="J759" s="22"/>
      <c r="K759" s="22"/>
    </row>
    <row r="760" spans="2:11" x14ac:dyDescent="0.25">
      <c r="B760" s="11">
        <v>106224400</v>
      </c>
      <c r="C760" s="12" t="s">
        <v>736</v>
      </c>
      <c r="D760" s="13">
        <v>1995</v>
      </c>
      <c r="E760" s="13">
        <v>1</v>
      </c>
      <c r="F760" s="12" t="s">
        <v>244</v>
      </c>
      <c r="G760" s="12">
        <v>1</v>
      </c>
      <c r="H760" s="21">
        <v>-328755</v>
      </c>
      <c r="I760" s="21">
        <v>-384639</v>
      </c>
      <c r="J760" s="22"/>
      <c r="K760" s="22"/>
    </row>
    <row r="761" spans="2:11" x14ac:dyDescent="0.25">
      <c r="B761" s="11">
        <v>101852253</v>
      </c>
      <c r="C761" s="12" t="s">
        <v>626</v>
      </c>
      <c r="D761" s="13">
        <v>1995</v>
      </c>
      <c r="E761" s="13">
        <v>6</v>
      </c>
      <c r="F761" s="12" t="s">
        <v>42</v>
      </c>
      <c r="G761" s="12">
        <v>7</v>
      </c>
      <c r="H761" s="21">
        <v>2190010</v>
      </c>
      <c r="I761" s="21">
        <v>-406125</v>
      </c>
      <c r="J761" s="22"/>
      <c r="K761" s="22"/>
    </row>
    <row r="762" spans="2:11" x14ac:dyDescent="0.25">
      <c r="B762" s="11">
        <v>107585292</v>
      </c>
      <c r="C762" s="12" t="s">
        <v>717</v>
      </c>
      <c r="D762" s="13">
        <v>1992</v>
      </c>
      <c r="E762" s="13">
        <v>1</v>
      </c>
      <c r="F762" s="12" t="s">
        <v>78</v>
      </c>
      <c r="G762" s="12">
        <v>4</v>
      </c>
      <c r="H762" s="21">
        <v>2358634</v>
      </c>
      <c r="I762" s="21">
        <v>-457770</v>
      </c>
      <c r="J762" s="22"/>
      <c r="K762" s="22"/>
    </row>
    <row r="763" spans="2:11" x14ac:dyDescent="0.25">
      <c r="B763" s="11">
        <v>101623027</v>
      </c>
      <c r="C763" s="12" t="s">
        <v>737</v>
      </c>
      <c r="D763" s="13">
        <v>2006</v>
      </c>
      <c r="E763" s="13">
        <v>1</v>
      </c>
      <c r="F763" s="12" t="s">
        <v>72</v>
      </c>
      <c r="G763" s="12">
        <v>5</v>
      </c>
      <c r="H763" s="21">
        <v>8879523</v>
      </c>
      <c r="I763" s="21">
        <v>-458884</v>
      </c>
      <c r="J763" s="22"/>
      <c r="K763" s="22"/>
    </row>
    <row r="764" spans="2:11" x14ac:dyDescent="0.25">
      <c r="B764" s="11">
        <v>104305982</v>
      </c>
      <c r="C764" s="12" t="s">
        <v>661</v>
      </c>
      <c r="D764" s="13">
        <v>1995</v>
      </c>
      <c r="E764" s="13">
        <v>1</v>
      </c>
      <c r="F764" s="12" t="s">
        <v>44</v>
      </c>
      <c r="G764" s="12">
        <v>4</v>
      </c>
      <c r="H764" s="21">
        <v>3486718</v>
      </c>
      <c r="I764" s="21">
        <v>-461129</v>
      </c>
      <c r="J764" s="22"/>
      <c r="K764" s="22"/>
    </row>
    <row r="765" spans="2:11" x14ac:dyDescent="0.25">
      <c r="B765" s="11">
        <v>102910312</v>
      </c>
      <c r="C765" s="12" t="s">
        <v>738</v>
      </c>
      <c r="D765" s="13">
        <v>1999</v>
      </c>
      <c r="E765" s="13">
        <v>6</v>
      </c>
      <c r="F765" s="12" t="s">
        <v>78</v>
      </c>
      <c r="G765" s="12">
        <v>4</v>
      </c>
      <c r="H765" s="21">
        <v>3276685</v>
      </c>
      <c r="I765" s="21">
        <v>-465076</v>
      </c>
      <c r="J765" s="22"/>
      <c r="K765" s="22"/>
    </row>
    <row r="766" spans="2:11" x14ac:dyDescent="0.25">
      <c r="B766" s="11">
        <v>101039206</v>
      </c>
      <c r="C766" s="12" t="s">
        <v>739</v>
      </c>
      <c r="D766" s="13">
        <v>1997</v>
      </c>
      <c r="E766" s="13">
        <v>1</v>
      </c>
      <c r="F766" s="12" t="s">
        <v>40</v>
      </c>
      <c r="G766" s="12">
        <v>4</v>
      </c>
      <c r="H766" s="21">
        <v>-461581</v>
      </c>
      <c r="I766" s="21">
        <v>-477634</v>
      </c>
      <c r="J766" s="22"/>
      <c r="K766" s="22"/>
    </row>
    <row r="767" spans="2:11" x14ac:dyDescent="0.25">
      <c r="B767" s="11">
        <v>103574298</v>
      </c>
      <c r="C767" s="12" t="s">
        <v>740</v>
      </c>
      <c r="D767" s="13">
        <v>2006</v>
      </c>
      <c r="E767" s="13">
        <v>3</v>
      </c>
      <c r="F767" s="12" t="s">
        <v>93</v>
      </c>
      <c r="G767" s="12">
        <v>5</v>
      </c>
      <c r="H767" s="21">
        <v>9762557</v>
      </c>
      <c r="I767" s="21">
        <v>-492838</v>
      </c>
      <c r="J767" s="22"/>
      <c r="K767" s="22"/>
    </row>
    <row r="768" spans="2:11" x14ac:dyDescent="0.25">
      <c r="B768" s="11">
        <v>104197571</v>
      </c>
      <c r="C768" s="12" t="s">
        <v>741</v>
      </c>
      <c r="D768" s="13">
        <v>1995</v>
      </c>
      <c r="E768" s="13">
        <v>3</v>
      </c>
      <c r="F768" s="14" t="s">
        <v>36</v>
      </c>
      <c r="G768" s="12">
        <v>5</v>
      </c>
      <c r="H768" s="21">
        <v>4681841</v>
      </c>
      <c r="I768" s="21">
        <v>-506128</v>
      </c>
      <c r="J768" s="22"/>
      <c r="K768" s="22"/>
    </row>
    <row r="769" spans="2:11" x14ac:dyDescent="0.25">
      <c r="B769" s="11">
        <v>100541534</v>
      </c>
      <c r="C769" s="12" t="s">
        <v>675</v>
      </c>
      <c r="D769" s="13">
        <v>2005</v>
      </c>
      <c r="E769" s="13">
        <v>6</v>
      </c>
      <c r="F769" s="12" t="s">
        <v>66</v>
      </c>
      <c r="G769" s="12">
        <v>2</v>
      </c>
      <c r="H769" s="21">
        <v>8080009</v>
      </c>
      <c r="I769" s="21">
        <v>-550076</v>
      </c>
      <c r="J769" s="22"/>
      <c r="K769" s="22"/>
    </row>
    <row r="770" spans="2:11" x14ac:dyDescent="0.25">
      <c r="B770" s="11">
        <v>103148952</v>
      </c>
      <c r="C770" s="12" t="s">
        <v>742</v>
      </c>
      <c r="D770" s="13">
        <v>1994</v>
      </c>
      <c r="E770" s="13">
        <v>1</v>
      </c>
      <c r="F770" s="12" t="s">
        <v>46</v>
      </c>
      <c r="G770" s="12">
        <v>6</v>
      </c>
      <c r="H770" s="21">
        <v>4370867</v>
      </c>
      <c r="I770" s="21">
        <v>-551627</v>
      </c>
      <c r="J770" s="22"/>
      <c r="K770" s="22"/>
    </row>
    <row r="771" spans="2:11" x14ac:dyDescent="0.25">
      <c r="B771" s="11">
        <v>106393425</v>
      </c>
      <c r="C771" s="12" t="s">
        <v>743</v>
      </c>
      <c r="D771" s="13">
        <v>1999</v>
      </c>
      <c r="E771" s="13">
        <v>6</v>
      </c>
      <c r="F771" s="12" t="s">
        <v>46</v>
      </c>
      <c r="G771" s="12">
        <v>6</v>
      </c>
      <c r="H771" s="21">
        <v>299929</v>
      </c>
      <c r="I771" s="21">
        <v>-559523</v>
      </c>
      <c r="J771" s="22"/>
      <c r="K771" s="22"/>
    </row>
    <row r="772" spans="2:11" x14ac:dyDescent="0.25">
      <c r="B772" s="11">
        <v>102746125</v>
      </c>
      <c r="C772" s="12" t="s">
        <v>475</v>
      </c>
      <c r="D772" s="13">
        <v>1995</v>
      </c>
      <c r="E772" s="13">
        <v>1</v>
      </c>
      <c r="F772" s="12" t="s">
        <v>46</v>
      </c>
      <c r="G772" s="12">
        <v>6</v>
      </c>
      <c r="H772" s="21">
        <v>7084724</v>
      </c>
      <c r="I772" s="21">
        <v>-574909</v>
      </c>
      <c r="J772" s="22"/>
      <c r="K772" s="22"/>
    </row>
    <row r="773" spans="2:11" x14ac:dyDescent="0.25">
      <c r="B773" s="11">
        <v>105858888</v>
      </c>
      <c r="C773" s="12" t="s">
        <v>641</v>
      </c>
      <c r="D773" s="13">
        <v>1995</v>
      </c>
      <c r="E773" s="13">
        <v>1</v>
      </c>
      <c r="F773" s="12" t="s">
        <v>63</v>
      </c>
      <c r="G773" s="12">
        <v>4</v>
      </c>
      <c r="H773" s="21">
        <v>1666233</v>
      </c>
      <c r="I773" s="21">
        <v>-577997</v>
      </c>
      <c r="J773" s="22"/>
      <c r="K773" s="22"/>
    </row>
    <row r="774" spans="2:11" x14ac:dyDescent="0.25">
      <c r="B774" s="11">
        <v>101214344</v>
      </c>
      <c r="C774" s="12" t="s">
        <v>298</v>
      </c>
      <c r="D774" s="13">
        <v>1992</v>
      </c>
      <c r="E774" s="13">
        <v>3</v>
      </c>
      <c r="F774" s="12" t="s">
        <v>167</v>
      </c>
      <c r="G774" s="12">
        <v>2</v>
      </c>
      <c r="H774" s="21">
        <v>3467296</v>
      </c>
      <c r="I774" s="21">
        <v>-587727</v>
      </c>
      <c r="J774" s="22"/>
      <c r="K774" s="22"/>
    </row>
    <row r="775" spans="2:11" x14ac:dyDescent="0.25">
      <c r="B775" s="11">
        <v>102043287</v>
      </c>
      <c r="C775" s="12" t="s">
        <v>744</v>
      </c>
      <c r="D775" s="13">
        <v>1995</v>
      </c>
      <c r="E775" s="13">
        <v>4</v>
      </c>
      <c r="F775" s="12" t="s">
        <v>42</v>
      </c>
      <c r="G775" s="12">
        <v>7</v>
      </c>
      <c r="H775" s="21">
        <v>8353362</v>
      </c>
      <c r="I775" s="21">
        <v>-595286</v>
      </c>
      <c r="J775" s="22"/>
      <c r="K775" s="22"/>
    </row>
    <row r="776" spans="2:11" x14ac:dyDescent="0.25">
      <c r="B776" s="11">
        <v>103269018</v>
      </c>
      <c r="C776" s="12" t="s">
        <v>598</v>
      </c>
      <c r="D776" s="13">
        <v>2006</v>
      </c>
      <c r="E776" s="13">
        <v>1</v>
      </c>
      <c r="F776" s="12" t="s">
        <v>44</v>
      </c>
      <c r="G776" s="12">
        <v>4</v>
      </c>
      <c r="H776" s="21">
        <v>5265191</v>
      </c>
      <c r="I776" s="21">
        <v>-596142</v>
      </c>
      <c r="J776" s="22"/>
      <c r="K776" s="22"/>
    </row>
    <row r="777" spans="2:11" x14ac:dyDescent="0.25">
      <c r="B777" s="11">
        <v>105582514</v>
      </c>
      <c r="C777" s="12" t="s">
        <v>745</v>
      </c>
      <c r="D777" s="13">
        <v>2008</v>
      </c>
      <c r="E777" s="13">
        <v>1</v>
      </c>
      <c r="F777" s="12" t="s">
        <v>78</v>
      </c>
      <c r="G777" s="12">
        <v>4</v>
      </c>
      <c r="H777" s="21">
        <v>-154094</v>
      </c>
      <c r="I777" s="21">
        <v>-607286</v>
      </c>
      <c r="J777" s="22"/>
      <c r="K777" s="22"/>
    </row>
    <row r="778" spans="2:11" x14ac:dyDescent="0.25">
      <c r="B778" s="11">
        <v>102195737</v>
      </c>
      <c r="C778" s="12" t="s">
        <v>746</v>
      </c>
      <c r="D778" s="13">
        <v>2005</v>
      </c>
      <c r="E778" s="13">
        <v>2</v>
      </c>
      <c r="F778" s="12" t="s">
        <v>46</v>
      </c>
      <c r="G778" s="12">
        <v>6</v>
      </c>
      <c r="H778" s="21">
        <v>3090487</v>
      </c>
      <c r="I778" s="21">
        <v>-631388</v>
      </c>
      <c r="J778" s="22"/>
      <c r="K778" s="22"/>
    </row>
    <row r="779" spans="2:11" x14ac:dyDescent="0.25">
      <c r="B779" s="11">
        <v>100738498</v>
      </c>
      <c r="C779" s="12" t="s">
        <v>747</v>
      </c>
      <c r="D779" s="13">
        <v>1995</v>
      </c>
      <c r="E779" s="13">
        <v>1</v>
      </c>
      <c r="F779" s="12" t="s">
        <v>78</v>
      </c>
      <c r="G779" s="12">
        <v>4</v>
      </c>
      <c r="H779" s="21">
        <v>3168084</v>
      </c>
      <c r="I779" s="21">
        <v>-689367</v>
      </c>
      <c r="J779" s="22"/>
      <c r="K779" s="22"/>
    </row>
    <row r="780" spans="2:11" x14ac:dyDescent="0.25">
      <c r="B780" s="11">
        <v>107619021</v>
      </c>
      <c r="C780" s="12" t="s">
        <v>484</v>
      </c>
      <c r="D780" s="13">
        <v>2003</v>
      </c>
      <c r="E780" s="13">
        <v>1</v>
      </c>
      <c r="F780" s="12" t="s">
        <v>66</v>
      </c>
      <c r="G780" s="12">
        <v>2</v>
      </c>
      <c r="H780" s="21">
        <v>7653231</v>
      </c>
      <c r="I780" s="21">
        <v>-695618</v>
      </c>
      <c r="J780" s="22"/>
      <c r="K780" s="22"/>
    </row>
    <row r="781" spans="2:11" x14ac:dyDescent="0.25">
      <c r="B781" s="11">
        <v>102993071</v>
      </c>
      <c r="C781" s="12" t="s">
        <v>378</v>
      </c>
      <c r="D781" s="13">
        <v>1995</v>
      </c>
      <c r="E781" s="13">
        <v>6</v>
      </c>
      <c r="F781" s="12" t="s">
        <v>93</v>
      </c>
      <c r="G781" s="12">
        <v>5</v>
      </c>
      <c r="H781" s="21">
        <v>3044786</v>
      </c>
      <c r="I781" s="21">
        <v>-717978</v>
      </c>
      <c r="J781" s="22"/>
      <c r="K781" s="22"/>
    </row>
    <row r="782" spans="2:11" x14ac:dyDescent="0.25">
      <c r="B782" s="11">
        <v>101845330</v>
      </c>
      <c r="C782" s="12" t="s">
        <v>748</v>
      </c>
      <c r="D782" s="13">
        <v>2003</v>
      </c>
      <c r="E782" s="13">
        <v>1</v>
      </c>
      <c r="F782" s="12" t="s">
        <v>46</v>
      </c>
      <c r="G782" s="12">
        <v>6</v>
      </c>
      <c r="H782" s="21">
        <v>8731204</v>
      </c>
      <c r="I782" s="21">
        <v>-730153</v>
      </c>
      <c r="J782" s="22"/>
      <c r="K782" s="22"/>
    </row>
    <row r="783" spans="2:11" x14ac:dyDescent="0.25">
      <c r="B783" s="11">
        <v>102259876</v>
      </c>
      <c r="C783" s="12" t="s">
        <v>749</v>
      </c>
      <c r="D783" s="13">
        <v>2008</v>
      </c>
      <c r="E783" s="13">
        <v>1</v>
      </c>
      <c r="F783" s="12" t="s">
        <v>44</v>
      </c>
      <c r="G783" s="12">
        <v>4</v>
      </c>
      <c r="H783" s="21">
        <v>8645444</v>
      </c>
      <c r="I783" s="21">
        <v>-734601</v>
      </c>
      <c r="J783" s="22"/>
      <c r="K783" s="22"/>
    </row>
    <row r="784" spans="2:11" x14ac:dyDescent="0.25">
      <c r="B784" s="11">
        <v>108068788</v>
      </c>
      <c r="C784" s="12" t="s">
        <v>750</v>
      </c>
      <c r="D784" s="13">
        <v>2006</v>
      </c>
      <c r="E784" s="13">
        <v>1</v>
      </c>
      <c r="F784" s="12" t="s">
        <v>38</v>
      </c>
      <c r="G784" s="12">
        <v>5</v>
      </c>
      <c r="H784" s="21">
        <v>4000411</v>
      </c>
      <c r="I784" s="21">
        <v>-756144</v>
      </c>
      <c r="J784" s="22"/>
      <c r="K784" s="22"/>
    </row>
    <row r="785" spans="2:11" x14ac:dyDescent="0.25">
      <c r="B785" s="11">
        <v>103640277</v>
      </c>
      <c r="C785" s="12" t="s">
        <v>680</v>
      </c>
      <c r="D785" s="13">
        <v>2005</v>
      </c>
      <c r="E785" s="13">
        <v>1</v>
      </c>
      <c r="F785" s="12" t="s">
        <v>56</v>
      </c>
      <c r="G785" s="12">
        <v>4</v>
      </c>
      <c r="H785" s="21">
        <v>8131601</v>
      </c>
      <c r="I785" s="21">
        <v>-757387</v>
      </c>
      <c r="J785" s="22"/>
      <c r="K785" s="22"/>
    </row>
    <row r="786" spans="2:11" x14ac:dyDescent="0.25">
      <c r="B786" s="11">
        <v>103208710</v>
      </c>
      <c r="C786" s="12" t="s">
        <v>751</v>
      </c>
      <c r="D786" s="13">
        <v>2006</v>
      </c>
      <c r="E786" s="13">
        <v>1</v>
      </c>
      <c r="F786" s="12" t="s">
        <v>203</v>
      </c>
      <c r="G786" s="12">
        <v>5</v>
      </c>
      <c r="H786" s="21">
        <v>9943815</v>
      </c>
      <c r="I786" s="21">
        <v>-785479</v>
      </c>
      <c r="J786" s="22"/>
      <c r="K786" s="22"/>
    </row>
    <row r="787" spans="2:11" x14ac:dyDescent="0.25">
      <c r="B787" s="11">
        <v>102310778</v>
      </c>
      <c r="C787" s="12" t="s">
        <v>752</v>
      </c>
      <c r="D787" s="13">
        <v>1999</v>
      </c>
      <c r="E787" s="13">
        <v>2</v>
      </c>
      <c r="F787" s="12" t="s">
        <v>40</v>
      </c>
      <c r="G787" s="12">
        <v>4</v>
      </c>
      <c r="H787" s="21">
        <v>211669</v>
      </c>
      <c r="I787" s="21">
        <v>-796419</v>
      </c>
      <c r="J787" s="22"/>
      <c r="K787" s="22"/>
    </row>
    <row r="788" spans="2:11" x14ac:dyDescent="0.25">
      <c r="B788" s="11">
        <v>107179829</v>
      </c>
      <c r="C788" s="12" t="s">
        <v>614</v>
      </c>
      <c r="D788" s="13">
        <v>2002</v>
      </c>
      <c r="E788" s="13">
        <v>5</v>
      </c>
      <c r="F788" s="12" t="s">
        <v>46</v>
      </c>
      <c r="G788" s="12">
        <v>6</v>
      </c>
      <c r="H788" s="21">
        <v>3729651</v>
      </c>
      <c r="I788" s="21">
        <v>-806340</v>
      </c>
      <c r="J788" s="22"/>
      <c r="K788" s="22"/>
    </row>
    <row r="789" spans="2:11" x14ac:dyDescent="0.25">
      <c r="B789" s="11">
        <v>101946075</v>
      </c>
      <c r="C789" s="12" t="s">
        <v>753</v>
      </c>
      <c r="D789" s="13">
        <v>2002</v>
      </c>
      <c r="E789" s="13">
        <v>2</v>
      </c>
      <c r="F789" s="12" t="s">
        <v>44</v>
      </c>
      <c r="G789" s="12">
        <v>4</v>
      </c>
      <c r="H789" s="21">
        <v>4185352</v>
      </c>
      <c r="I789" s="21">
        <v>-813059</v>
      </c>
      <c r="J789" s="22"/>
      <c r="K789" s="22"/>
    </row>
    <row r="790" spans="2:11" x14ac:dyDescent="0.25">
      <c r="B790" s="11">
        <v>102047039</v>
      </c>
      <c r="C790" s="12" t="s">
        <v>287</v>
      </c>
      <c r="D790" s="13">
        <v>1997</v>
      </c>
      <c r="E790" s="13">
        <v>1</v>
      </c>
      <c r="F790" s="12" t="s">
        <v>68</v>
      </c>
      <c r="G790" s="12">
        <v>2</v>
      </c>
      <c r="H790" s="21">
        <v>6850164</v>
      </c>
      <c r="I790" s="21">
        <v>-827648</v>
      </c>
      <c r="J790" s="22"/>
      <c r="K790" s="22"/>
    </row>
    <row r="791" spans="2:11" x14ac:dyDescent="0.25">
      <c r="B791" s="11">
        <v>108773853</v>
      </c>
      <c r="C791" s="12" t="s">
        <v>754</v>
      </c>
      <c r="D791" s="13">
        <v>2002</v>
      </c>
      <c r="E791" s="13">
        <v>1</v>
      </c>
      <c r="F791" s="12" t="s">
        <v>146</v>
      </c>
      <c r="G791" s="12">
        <v>4</v>
      </c>
      <c r="H791" s="21">
        <v>5635216</v>
      </c>
      <c r="I791" s="21">
        <v>-830680</v>
      </c>
      <c r="J791" s="22"/>
      <c r="K791" s="22"/>
    </row>
    <row r="792" spans="2:11" x14ac:dyDescent="0.25">
      <c r="B792" s="11">
        <v>102151352</v>
      </c>
      <c r="C792" s="12" t="s">
        <v>755</v>
      </c>
      <c r="D792" s="13">
        <v>2006</v>
      </c>
      <c r="E792" s="13">
        <v>2</v>
      </c>
      <c r="F792" s="12" t="s">
        <v>185</v>
      </c>
      <c r="G792" s="12">
        <v>5</v>
      </c>
      <c r="H792" s="21">
        <v>5976415</v>
      </c>
      <c r="I792" s="21">
        <v>-836391</v>
      </c>
      <c r="J792" s="22"/>
      <c r="K792" s="22"/>
    </row>
    <row r="793" spans="2:11" x14ac:dyDescent="0.25">
      <c r="B793" s="11">
        <v>108473424</v>
      </c>
      <c r="C793" s="12" t="s">
        <v>756</v>
      </c>
      <c r="D793" s="13">
        <v>2006</v>
      </c>
      <c r="E793" s="13">
        <v>5</v>
      </c>
      <c r="F793" s="12" t="s">
        <v>185</v>
      </c>
      <c r="G793" s="12">
        <v>5</v>
      </c>
      <c r="H793" s="21">
        <v>5651223</v>
      </c>
      <c r="I793" s="21">
        <v>-843769</v>
      </c>
      <c r="J793" s="22"/>
      <c r="K793" s="22"/>
    </row>
    <row r="794" spans="2:11" x14ac:dyDescent="0.25">
      <c r="B794" s="11">
        <v>104096069</v>
      </c>
      <c r="C794" s="12" t="s">
        <v>757</v>
      </c>
      <c r="D794" s="13">
        <v>1997</v>
      </c>
      <c r="E794" s="13">
        <v>1</v>
      </c>
      <c r="F794" s="12" t="s">
        <v>38</v>
      </c>
      <c r="G794" s="12">
        <v>5</v>
      </c>
      <c r="H794" s="21">
        <v>9530556</v>
      </c>
      <c r="I794" s="21">
        <v>-868421</v>
      </c>
      <c r="J794" s="22"/>
      <c r="K794" s="22"/>
    </row>
    <row r="795" spans="2:11" x14ac:dyDescent="0.25">
      <c r="B795" s="11">
        <v>103865952</v>
      </c>
      <c r="C795" s="12" t="s">
        <v>313</v>
      </c>
      <c r="D795" s="13">
        <v>2008</v>
      </c>
      <c r="E795" s="13">
        <v>1</v>
      </c>
      <c r="F795" s="12" t="s">
        <v>88</v>
      </c>
      <c r="G795" s="12">
        <v>7</v>
      </c>
      <c r="H795" s="21">
        <v>7101095</v>
      </c>
      <c r="I795" s="21">
        <v>-874448</v>
      </c>
      <c r="J795" s="22"/>
      <c r="K795" s="22"/>
    </row>
    <row r="796" spans="2:11" x14ac:dyDescent="0.25">
      <c r="B796" s="11">
        <v>105707449</v>
      </c>
      <c r="C796" s="12" t="s">
        <v>519</v>
      </c>
      <c r="D796" s="13">
        <v>1994</v>
      </c>
      <c r="E796" s="13">
        <v>5</v>
      </c>
      <c r="F796" s="12" t="s">
        <v>46</v>
      </c>
      <c r="G796" s="12">
        <v>6</v>
      </c>
      <c r="H796" s="21">
        <v>8894303</v>
      </c>
      <c r="I796" s="21">
        <v>-883558</v>
      </c>
      <c r="J796" s="22"/>
      <c r="K796" s="22"/>
    </row>
    <row r="797" spans="2:11" x14ac:dyDescent="0.25">
      <c r="B797" s="11">
        <v>104601083</v>
      </c>
      <c r="C797" s="12" t="s">
        <v>758</v>
      </c>
      <c r="D797" s="13">
        <v>2008</v>
      </c>
      <c r="E797" s="13">
        <v>1</v>
      </c>
      <c r="F797" s="12" t="s">
        <v>146</v>
      </c>
      <c r="G797" s="12">
        <v>4</v>
      </c>
      <c r="H797" s="21">
        <v>2884469</v>
      </c>
      <c r="I797" s="21">
        <v>-890277</v>
      </c>
      <c r="J797" s="22"/>
      <c r="K797" s="22"/>
    </row>
    <row r="798" spans="2:11" x14ac:dyDescent="0.25">
      <c r="B798" s="11">
        <v>101909643</v>
      </c>
      <c r="C798" s="12" t="s">
        <v>759</v>
      </c>
      <c r="D798" s="13">
        <v>1997</v>
      </c>
      <c r="E798" s="13">
        <v>1</v>
      </c>
      <c r="F798" s="12" t="s">
        <v>82</v>
      </c>
      <c r="G798" s="12">
        <v>2</v>
      </c>
      <c r="H798" s="21">
        <v>7044360</v>
      </c>
      <c r="I798" s="21">
        <v>-919025</v>
      </c>
      <c r="J798" s="22"/>
      <c r="K798" s="22"/>
    </row>
    <row r="799" spans="2:11" x14ac:dyDescent="0.25">
      <c r="B799" s="11">
        <v>104605891</v>
      </c>
      <c r="C799" s="12" t="s">
        <v>760</v>
      </c>
      <c r="D799" s="13">
        <v>2008</v>
      </c>
      <c r="E799" s="13">
        <v>3</v>
      </c>
      <c r="F799" s="12" t="s">
        <v>56</v>
      </c>
      <c r="G799" s="12">
        <v>4</v>
      </c>
      <c r="H799" s="21">
        <v>9108299</v>
      </c>
      <c r="I799" s="21">
        <v>-924523</v>
      </c>
      <c r="J799" s="22"/>
      <c r="K799" s="22"/>
    </row>
    <row r="800" spans="2:11" x14ac:dyDescent="0.25">
      <c r="B800" s="11">
        <v>105255971</v>
      </c>
      <c r="C800" s="12" t="s">
        <v>757</v>
      </c>
      <c r="D800" s="13">
        <v>2006</v>
      </c>
      <c r="E800" s="13">
        <v>1</v>
      </c>
      <c r="F800" s="12" t="s">
        <v>38</v>
      </c>
      <c r="G800" s="12">
        <v>5</v>
      </c>
      <c r="H800" s="21">
        <v>-463772</v>
      </c>
      <c r="I800" s="21">
        <v>-938844</v>
      </c>
      <c r="J800" s="22"/>
      <c r="K800" s="22"/>
    </row>
    <row r="801" spans="2:11" x14ac:dyDescent="0.25">
      <c r="B801" s="11">
        <v>102099552</v>
      </c>
      <c r="C801" s="12" t="s">
        <v>761</v>
      </c>
      <c r="D801" s="13">
        <v>1995</v>
      </c>
      <c r="E801" s="13">
        <v>1</v>
      </c>
      <c r="F801" s="12" t="s">
        <v>38</v>
      </c>
      <c r="G801" s="12">
        <v>5</v>
      </c>
      <c r="H801" s="21">
        <v>-946907</v>
      </c>
      <c r="I801" s="21">
        <v>-943899</v>
      </c>
      <c r="J801" s="22"/>
      <c r="K801" s="22"/>
    </row>
    <row r="802" spans="2:11" x14ac:dyDescent="0.25">
      <c r="B802" s="11">
        <v>108833266</v>
      </c>
      <c r="C802" s="12" t="s">
        <v>762</v>
      </c>
      <c r="D802" s="13">
        <v>2002</v>
      </c>
      <c r="E802" s="13">
        <v>1</v>
      </c>
      <c r="F802" s="12" t="s">
        <v>44</v>
      </c>
      <c r="G802" s="12">
        <v>4</v>
      </c>
      <c r="H802" s="21">
        <v>4814166</v>
      </c>
      <c r="I802" s="21">
        <v>-994312</v>
      </c>
      <c r="J802" s="22"/>
      <c r="K802" s="22"/>
    </row>
  </sheetData>
  <mergeCells count="5">
    <mergeCell ref="N5:T5"/>
    <mergeCell ref="N6:T6"/>
    <mergeCell ref="B2:K2"/>
    <mergeCell ref="N3:U3"/>
    <mergeCell ref="N4:T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802"/>
  <sheetViews>
    <sheetView workbookViewId="0">
      <selection activeCell="S14" sqref="S14"/>
    </sheetView>
  </sheetViews>
  <sheetFormatPr defaultRowHeight="15" x14ac:dyDescent="0.25"/>
  <cols>
    <col min="2" max="2" width="12.42578125" customWidth="1"/>
    <col min="3" max="3" width="22.7109375" customWidth="1"/>
    <col min="4" max="4" width="10.42578125" customWidth="1"/>
    <col min="6" max="6" width="16.42578125" customWidth="1"/>
    <col min="8" max="10" width="15" style="19" customWidth="1"/>
    <col min="11" max="11" width="17.28515625" style="19" customWidth="1"/>
    <col min="21" max="21" width="13.5703125" customWidth="1"/>
  </cols>
  <sheetData>
    <row r="2" spans="2:21" ht="15" customHeight="1" x14ac:dyDescent="0.25">
      <c r="B2" s="43" t="s">
        <v>764</v>
      </c>
      <c r="C2" s="44"/>
      <c r="D2" s="44"/>
      <c r="E2" s="44"/>
      <c r="F2" s="44"/>
      <c r="G2" s="44"/>
      <c r="H2" s="44"/>
      <c r="I2" s="44"/>
      <c r="J2" s="44"/>
      <c r="K2" s="45"/>
    </row>
    <row r="3" spans="2:21" ht="38.25" x14ac:dyDescent="0.25">
      <c r="B3" s="9" t="s">
        <v>30</v>
      </c>
      <c r="C3" s="10" t="s">
        <v>763</v>
      </c>
      <c r="D3" s="8" t="s">
        <v>31</v>
      </c>
      <c r="E3" s="8" t="s">
        <v>32</v>
      </c>
      <c r="F3" s="8" t="s">
        <v>33</v>
      </c>
      <c r="G3" s="8" t="s">
        <v>34</v>
      </c>
      <c r="H3" s="17" t="s">
        <v>765</v>
      </c>
      <c r="I3" s="17" t="s">
        <v>766</v>
      </c>
      <c r="J3" s="17" t="s">
        <v>767</v>
      </c>
      <c r="K3" s="17" t="s">
        <v>768</v>
      </c>
      <c r="N3" s="46" t="s">
        <v>9</v>
      </c>
      <c r="O3" s="46"/>
      <c r="P3" s="46"/>
      <c r="Q3" s="46"/>
      <c r="R3" s="46"/>
      <c r="S3" s="46"/>
      <c r="T3" s="46"/>
      <c r="U3" s="46"/>
    </row>
    <row r="4" spans="2:21" x14ac:dyDescent="0.25">
      <c r="B4" s="11">
        <v>104651286</v>
      </c>
      <c r="C4" s="12" t="s">
        <v>35</v>
      </c>
      <c r="D4" s="13">
        <v>1995</v>
      </c>
      <c r="E4" s="13">
        <v>3</v>
      </c>
      <c r="F4" s="14" t="s">
        <v>36</v>
      </c>
      <c r="G4" s="12">
        <v>5</v>
      </c>
      <c r="H4" s="16">
        <v>6249221</v>
      </c>
      <c r="I4" s="16">
        <v>9998190</v>
      </c>
      <c r="J4" s="18">
        <f>H4+I4</f>
        <v>16247411</v>
      </c>
      <c r="K4" s="18">
        <f>J4*$O$12</f>
        <v>1941565614.5</v>
      </c>
      <c r="N4" s="39" t="s">
        <v>770</v>
      </c>
      <c r="O4" s="39"/>
      <c r="P4" s="39"/>
      <c r="Q4" s="39"/>
      <c r="R4" s="39"/>
      <c r="S4" s="39"/>
      <c r="T4" s="39"/>
      <c r="U4" s="24">
        <f>AVERAGE(I4:I802)</f>
        <v>8119761.9256756753</v>
      </c>
    </row>
    <row r="5" spans="2:21" x14ac:dyDescent="0.25">
      <c r="B5" s="11">
        <v>100424874</v>
      </c>
      <c r="C5" s="12" t="s">
        <v>37</v>
      </c>
      <c r="D5" s="13">
        <v>1999</v>
      </c>
      <c r="E5" s="13">
        <v>1</v>
      </c>
      <c r="F5" s="12" t="s">
        <v>38</v>
      </c>
      <c r="G5" s="12">
        <v>5</v>
      </c>
      <c r="H5" s="16">
        <v>587853</v>
      </c>
      <c r="I5" s="16">
        <v>9977699</v>
      </c>
      <c r="J5" s="18">
        <f t="shared" ref="J5:J68" si="0">H5+I5</f>
        <v>10565552</v>
      </c>
      <c r="K5" s="18">
        <f t="shared" ref="K5:K68" si="1">J5*$O$12</f>
        <v>1262583464</v>
      </c>
      <c r="N5" s="39" t="s">
        <v>772</v>
      </c>
      <c r="O5" s="39"/>
      <c r="P5" s="39"/>
      <c r="Q5" s="39"/>
      <c r="R5" s="39"/>
      <c r="S5" s="39"/>
      <c r="T5" s="39"/>
      <c r="U5" s="1">
        <f>COUNTIF(D4:D802,"&gt;=2008")</f>
        <v>63</v>
      </c>
    </row>
    <row r="6" spans="2:21" x14ac:dyDescent="0.25">
      <c r="B6" s="11">
        <v>107533109</v>
      </c>
      <c r="C6" s="12" t="s">
        <v>39</v>
      </c>
      <c r="D6" s="13">
        <v>2003</v>
      </c>
      <c r="E6" s="13">
        <v>1</v>
      </c>
      <c r="F6" s="12" t="s">
        <v>40</v>
      </c>
      <c r="G6" s="12">
        <v>4</v>
      </c>
      <c r="H6" s="16">
        <v>5789180</v>
      </c>
      <c r="I6" s="16">
        <v>9954281</v>
      </c>
      <c r="J6" s="18">
        <f t="shared" si="0"/>
        <v>15743461</v>
      </c>
      <c r="K6" s="18">
        <f t="shared" si="1"/>
        <v>1881343589.5</v>
      </c>
      <c r="N6" s="39" t="s">
        <v>769</v>
      </c>
      <c r="O6" s="39"/>
      <c r="P6" s="39"/>
      <c r="Q6" s="39"/>
      <c r="R6" s="39"/>
      <c r="S6" s="39"/>
      <c r="T6" s="39"/>
      <c r="U6" s="1">
        <f>COUNTIF(G4:G802,5)</f>
        <v>77</v>
      </c>
    </row>
    <row r="7" spans="2:21" x14ac:dyDescent="0.25">
      <c r="B7" s="11">
        <v>101943024</v>
      </c>
      <c r="C7" s="12" t="s">
        <v>41</v>
      </c>
      <c r="D7" s="13">
        <v>2008</v>
      </c>
      <c r="E7" s="13">
        <v>2</v>
      </c>
      <c r="F7" s="12" t="s">
        <v>42</v>
      </c>
      <c r="G7" s="12">
        <v>7</v>
      </c>
      <c r="H7" s="16">
        <v>7602006</v>
      </c>
      <c r="I7" s="16">
        <v>9953111</v>
      </c>
      <c r="J7" s="18">
        <f t="shared" si="0"/>
        <v>17555117</v>
      </c>
      <c r="K7" s="18">
        <f t="shared" si="1"/>
        <v>2097836481.5</v>
      </c>
      <c r="N7" s="33"/>
      <c r="O7" s="33"/>
      <c r="P7" s="33"/>
      <c r="Q7" s="33"/>
      <c r="R7" s="33"/>
      <c r="S7" s="33"/>
      <c r="T7" s="33"/>
      <c r="U7" s="32"/>
    </row>
    <row r="8" spans="2:21" x14ac:dyDescent="0.25">
      <c r="B8" s="11">
        <v>106994068</v>
      </c>
      <c r="C8" s="12" t="s">
        <v>43</v>
      </c>
      <c r="D8" s="13">
        <v>1992</v>
      </c>
      <c r="E8" s="13">
        <v>6</v>
      </c>
      <c r="F8" s="12" t="s">
        <v>44</v>
      </c>
      <c r="G8" s="12">
        <v>4</v>
      </c>
      <c r="H8" s="16">
        <v>6830528</v>
      </c>
      <c r="I8" s="16">
        <v>9946032</v>
      </c>
      <c r="J8" s="18">
        <f t="shared" si="0"/>
        <v>16776560</v>
      </c>
      <c r="K8" s="18">
        <f t="shared" si="1"/>
        <v>2004798920</v>
      </c>
      <c r="N8" s="33"/>
      <c r="O8" s="33"/>
      <c r="P8" s="33"/>
      <c r="Q8" s="33"/>
      <c r="R8" s="33"/>
      <c r="S8" s="33"/>
      <c r="T8" s="33"/>
      <c r="U8" s="32"/>
    </row>
    <row r="9" spans="2:21" x14ac:dyDescent="0.25">
      <c r="B9" s="11">
        <v>108454489</v>
      </c>
      <c r="C9" s="12" t="s">
        <v>45</v>
      </c>
      <c r="D9" s="13">
        <v>1992</v>
      </c>
      <c r="E9" s="13">
        <v>1</v>
      </c>
      <c r="F9" s="12" t="s">
        <v>46</v>
      </c>
      <c r="G9" s="12">
        <v>6</v>
      </c>
      <c r="H9" s="16">
        <v>8091764</v>
      </c>
      <c r="I9" s="16">
        <v>9924491</v>
      </c>
      <c r="J9" s="18">
        <f t="shared" si="0"/>
        <v>18016255</v>
      </c>
      <c r="K9" s="18">
        <f t="shared" si="1"/>
        <v>2152942472.5</v>
      </c>
    </row>
    <row r="10" spans="2:21" x14ac:dyDescent="0.25">
      <c r="B10" s="11">
        <v>103472667</v>
      </c>
      <c r="C10" s="12" t="s">
        <v>47</v>
      </c>
      <c r="D10" s="13">
        <v>2002</v>
      </c>
      <c r="E10" s="13">
        <v>1</v>
      </c>
      <c r="F10" s="12" t="s">
        <v>48</v>
      </c>
      <c r="G10" s="12">
        <v>5</v>
      </c>
      <c r="H10" s="16">
        <v>4334713</v>
      </c>
      <c r="I10" s="16">
        <v>9913094</v>
      </c>
      <c r="J10" s="18">
        <f t="shared" si="0"/>
        <v>14247807</v>
      </c>
      <c r="K10" s="18">
        <f t="shared" si="1"/>
        <v>1702612936.5</v>
      </c>
    </row>
    <row r="11" spans="2:21" x14ac:dyDescent="0.25">
      <c r="B11" s="11">
        <v>102187542</v>
      </c>
      <c r="C11" s="12" t="s">
        <v>49</v>
      </c>
      <c r="D11" s="13">
        <v>2008</v>
      </c>
      <c r="E11" s="13">
        <v>1</v>
      </c>
      <c r="F11" s="12" t="s">
        <v>46</v>
      </c>
      <c r="G11" s="12">
        <v>6</v>
      </c>
      <c r="H11" s="16">
        <v>3239142</v>
      </c>
      <c r="I11" s="16">
        <v>9908031</v>
      </c>
      <c r="J11" s="18">
        <f t="shared" si="0"/>
        <v>13147173</v>
      </c>
      <c r="K11" s="18">
        <f t="shared" si="1"/>
        <v>1571087173.5</v>
      </c>
    </row>
    <row r="12" spans="2:21" x14ac:dyDescent="0.25">
      <c r="B12" s="11">
        <v>106978691</v>
      </c>
      <c r="C12" s="12" t="s">
        <v>50</v>
      </c>
      <c r="D12" s="13">
        <v>1992</v>
      </c>
      <c r="E12" s="13">
        <v>1</v>
      </c>
      <c r="F12" s="12" t="s">
        <v>46</v>
      </c>
      <c r="G12" s="12">
        <v>6</v>
      </c>
      <c r="H12" s="16">
        <v>6557510</v>
      </c>
      <c r="I12" s="16">
        <v>9893830</v>
      </c>
      <c r="J12" s="18">
        <f t="shared" si="0"/>
        <v>16451340</v>
      </c>
      <c r="K12" s="18">
        <f t="shared" si="1"/>
        <v>1965935130</v>
      </c>
      <c r="N12" s="8" t="s">
        <v>6</v>
      </c>
      <c r="O12" s="15">
        <v>119.5</v>
      </c>
    </row>
    <row r="13" spans="2:21" x14ac:dyDescent="0.25">
      <c r="B13" s="11">
        <v>108145430</v>
      </c>
      <c r="C13" s="12" t="s">
        <v>51</v>
      </c>
      <c r="D13" s="13">
        <v>1999</v>
      </c>
      <c r="E13" s="13">
        <v>1</v>
      </c>
      <c r="F13" s="12" t="s">
        <v>42</v>
      </c>
      <c r="G13" s="12">
        <v>7</v>
      </c>
      <c r="H13" s="16">
        <v>2046937</v>
      </c>
      <c r="I13" s="16">
        <v>9888194</v>
      </c>
      <c r="J13" s="18">
        <f t="shared" si="0"/>
        <v>11935131</v>
      </c>
      <c r="K13" s="18">
        <f t="shared" si="1"/>
        <v>1426248154.5</v>
      </c>
    </row>
    <row r="14" spans="2:21" x14ac:dyDescent="0.25">
      <c r="B14" s="11">
        <v>101369271</v>
      </c>
      <c r="C14" s="12" t="s">
        <v>52</v>
      </c>
      <c r="D14" s="13">
        <v>1994</v>
      </c>
      <c r="E14" s="13">
        <v>1</v>
      </c>
      <c r="F14" s="12" t="s">
        <v>44</v>
      </c>
      <c r="G14" s="12">
        <v>4</v>
      </c>
      <c r="H14" s="16">
        <v>902484</v>
      </c>
      <c r="I14" s="16">
        <v>9853047</v>
      </c>
      <c r="J14" s="18">
        <f t="shared" si="0"/>
        <v>10755531</v>
      </c>
      <c r="K14" s="18">
        <f t="shared" si="1"/>
        <v>1285285954.5</v>
      </c>
    </row>
    <row r="15" spans="2:21" x14ac:dyDescent="0.25">
      <c r="B15" s="11">
        <v>104128500</v>
      </c>
      <c r="C15" s="12" t="s">
        <v>53</v>
      </c>
      <c r="D15" s="13">
        <v>1994</v>
      </c>
      <c r="E15" s="13">
        <v>1</v>
      </c>
      <c r="F15" s="12" t="s">
        <v>46</v>
      </c>
      <c r="G15" s="12">
        <v>6</v>
      </c>
      <c r="H15" s="16">
        <v>3566011</v>
      </c>
      <c r="I15" s="16">
        <v>9846622</v>
      </c>
      <c r="J15" s="18">
        <f t="shared" si="0"/>
        <v>13412633</v>
      </c>
      <c r="K15" s="18">
        <f t="shared" si="1"/>
        <v>1602809643.5</v>
      </c>
    </row>
    <row r="16" spans="2:21" x14ac:dyDescent="0.25">
      <c r="B16" s="11">
        <v>104620665</v>
      </c>
      <c r="C16" s="12" t="s">
        <v>54</v>
      </c>
      <c r="D16" s="13">
        <v>1997</v>
      </c>
      <c r="E16" s="13">
        <v>2</v>
      </c>
      <c r="F16" s="14" t="s">
        <v>36</v>
      </c>
      <c r="G16" s="12">
        <v>5</v>
      </c>
      <c r="H16" s="16">
        <v>7910670</v>
      </c>
      <c r="I16" s="16">
        <v>9840407</v>
      </c>
      <c r="J16" s="18">
        <f t="shared" si="0"/>
        <v>17751077</v>
      </c>
      <c r="K16" s="18">
        <f t="shared" si="1"/>
        <v>2121253701.5</v>
      </c>
    </row>
    <row r="17" spans="2:11" x14ac:dyDescent="0.25">
      <c r="B17" s="11">
        <v>106890107</v>
      </c>
      <c r="C17" s="12" t="s">
        <v>55</v>
      </c>
      <c r="D17" s="13">
        <v>1997</v>
      </c>
      <c r="E17" s="13">
        <v>1</v>
      </c>
      <c r="F17" s="12" t="s">
        <v>56</v>
      </c>
      <c r="G17" s="12">
        <v>4</v>
      </c>
      <c r="H17" s="16">
        <v>5613614</v>
      </c>
      <c r="I17" s="16">
        <v>9838282</v>
      </c>
      <c r="J17" s="18">
        <f t="shared" si="0"/>
        <v>15451896</v>
      </c>
      <c r="K17" s="18">
        <f t="shared" si="1"/>
        <v>1846501572</v>
      </c>
    </row>
    <row r="18" spans="2:11" x14ac:dyDescent="0.25">
      <c r="B18" s="11">
        <v>102474783</v>
      </c>
      <c r="C18" s="12" t="s">
        <v>57</v>
      </c>
      <c r="D18" s="13">
        <v>1994</v>
      </c>
      <c r="E18" s="13">
        <v>7</v>
      </c>
      <c r="F18" s="12" t="s">
        <v>40</v>
      </c>
      <c r="G18" s="12">
        <v>4</v>
      </c>
      <c r="H18" s="16">
        <v>5473233</v>
      </c>
      <c r="I18" s="16">
        <v>9812292</v>
      </c>
      <c r="J18" s="18">
        <f t="shared" si="0"/>
        <v>15285525</v>
      </c>
      <c r="K18" s="18">
        <f t="shared" si="1"/>
        <v>1826620237.5</v>
      </c>
    </row>
    <row r="19" spans="2:11" x14ac:dyDescent="0.25">
      <c r="B19" s="11">
        <v>103184223</v>
      </c>
      <c r="C19" s="12" t="s">
        <v>58</v>
      </c>
      <c r="D19" s="13">
        <v>1992</v>
      </c>
      <c r="E19" s="13">
        <v>1</v>
      </c>
      <c r="F19" s="12" t="s">
        <v>59</v>
      </c>
      <c r="G19" s="12">
        <v>2</v>
      </c>
      <c r="H19" s="16">
        <v>-753952</v>
      </c>
      <c r="I19" s="16">
        <v>9806058</v>
      </c>
      <c r="J19" s="18">
        <f t="shared" si="0"/>
        <v>9052106</v>
      </c>
      <c r="K19" s="18">
        <f t="shared" si="1"/>
        <v>1081726667</v>
      </c>
    </row>
    <row r="20" spans="2:11" x14ac:dyDescent="0.25">
      <c r="B20" s="11">
        <v>103002557</v>
      </c>
      <c r="C20" s="12" t="s">
        <v>60</v>
      </c>
      <c r="D20" s="13">
        <v>2005</v>
      </c>
      <c r="E20" s="13">
        <v>1</v>
      </c>
      <c r="F20" s="12" t="s">
        <v>61</v>
      </c>
      <c r="G20" s="12">
        <v>5</v>
      </c>
      <c r="H20" s="16">
        <v>7669077</v>
      </c>
      <c r="I20" s="16">
        <v>9786645</v>
      </c>
      <c r="J20" s="18">
        <f t="shared" si="0"/>
        <v>17455722</v>
      </c>
      <c r="K20" s="18">
        <f t="shared" si="1"/>
        <v>2085958779</v>
      </c>
    </row>
    <row r="21" spans="2:11" x14ac:dyDescent="0.25">
      <c r="B21" s="11">
        <v>101949990</v>
      </c>
      <c r="C21" s="12" t="s">
        <v>62</v>
      </c>
      <c r="D21" s="13">
        <v>2002</v>
      </c>
      <c r="E21" s="13">
        <v>6</v>
      </c>
      <c r="F21" s="12" t="s">
        <v>63</v>
      </c>
      <c r="G21" s="12">
        <v>4</v>
      </c>
      <c r="H21" s="16">
        <v>4374763</v>
      </c>
      <c r="I21" s="16">
        <v>9783419</v>
      </c>
      <c r="J21" s="18">
        <f t="shared" si="0"/>
        <v>14158182</v>
      </c>
      <c r="K21" s="18">
        <f t="shared" si="1"/>
        <v>1691902749</v>
      </c>
    </row>
    <row r="22" spans="2:11" x14ac:dyDescent="0.25">
      <c r="B22" s="11">
        <v>107178579</v>
      </c>
      <c r="C22" s="12" t="s">
        <v>64</v>
      </c>
      <c r="D22" s="13">
        <v>2006</v>
      </c>
      <c r="E22" s="13">
        <v>1</v>
      </c>
      <c r="F22" s="12" t="s">
        <v>38</v>
      </c>
      <c r="G22" s="12">
        <v>5</v>
      </c>
      <c r="H22" s="16">
        <v>7754836</v>
      </c>
      <c r="I22" s="16">
        <v>9774045</v>
      </c>
      <c r="J22" s="18">
        <f t="shared" si="0"/>
        <v>17528881</v>
      </c>
      <c r="K22" s="18">
        <f t="shared" si="1"/>
        <v>2094701279.5</v>
      </c>
    </row>
    <row r="23" spans="2:11" x14ac:dyDescent="0.25">
      <c r="B23" s="11">
        <v>102451479</v>
      </c>
      <c r="C23" s="12" t="s">
        <v>65</v>
      </c>
      <c r="D23" s="13">
        <v>1995</v>
      </c>
      <c r="E23" s="13">
        <v>6</v>
      </c>
      <c r="F23" s="12" t="s">
        <v>66</v>
      </c>
      <c r="G23" s="12">
        <v>2</v>
      </c>
      <c r="H23" s="16">
        <v>301937</v>
      </c>
      <c r="I23" s="16">
        <v>9755149</v>
      </c>
      <c r="J23" s="18">
        <f t="shared" si="0"/>
        <v>10057086</v>
      </c>
      <c r="K23" s="18">
        <f t="shared" si="1"/>
        <v>1201821777</v>
      </c>
    </row>
    <row r="24" spans="2:11" x14ac:dyDescent="0.25">
      <c r="B24" s="11">
        <v>104107033</v>
      </c>
      <c r="C24" s="12" t="s">
        <v>67</v>
      </c>
      <c r="D24" s="13">
        <v>2003</v>
      </c>
      <c r="E24" s="13">
        <v>1</v>
      </c>
      <c r="F24" s="12" t="s">
        <v>68</v>
      </c>
      <c r="G24" s="12">
        <v>2</v>
      </c>
      <c r="H24" s="16">
        <v>-532767</v>
      </c>
      <c r="I24" s="16">
        <v>9737497</v>
      </c>
      <c r="J24" s="18">
        <f t="shared" si="0"/>
        <v>9204730</v>
      </c>
      <c r="K24" s="18">
        <f t="shared" si="1"/>
        <v>1099965235</v>
      </c>
    </row>
    <row r="25" spans="2:11" x14ac:dyDescent="0.25">
      <c r="B25" s="11">
        <v>105470652</v>
      </c>
      <c r="C25" s="12" t="s">
        <v>69</v>
      </c>
      <c r="D25" s="13">
        <v>2008</v>
      </c>
      <c r="E25" s="13">
        <v>1</v>
      </c>
      <c r="F25" s="12" t="s">
        <v>42</v>
      </c>
      <c r="G25" s="12">
        <v>7</v>
      </c>
      <c r="H25" s="16">
        <v>1207002</v>
      </c>
      <c r="I25" s="16">
        <v>9737142</v>
      </c>
      <c r="J25" s="18">
        <f t="shared" si="0"/>
        <v>10944144</v>
      </c>
      <c r="K25" s="18">
        <f t="shared" si="1"/>
        <v>1307825208</v>
      </c>
    </row>
    <row r="26" spans="2:11" x14ac:dyDescent="0.25">
      <c r="B26" s="11">
        <v>107998760</v>
      </c>
      <c r="C26" s="12" t="s">
        <v>70</v>
      </c>
      <c r="D26" s="13">
        <v>2002</v>
      </c>
      <c r="E26" s="13">
        <v>1</v>
      </c>
      <c r="F26" s="12" t="s">
        <v>44</v>
      </c>
      <c r="G26" s="12">
        <v>4</v>
      </c>
      <c r="H26" s="16">
        <v>5346960</v>
      </c>
      <c r="I26" s="16">
        <v>9705941</v>
      </c>
      <c r="J26" s="18">
        <f t="shared" si="0"/>
        <v>15052901</v>
      </c>
      <c r="K26" s="18">
        <f t="shared" si="1"/>
        <v>1798821669.5</v>
      </c>
    </row>
    <row r="27" spans="2:11" x14ac:dyDescent="0.25">
      <c r="B27" s="11">
        <v>106738936</v>
      </c>
      <c r="C27" s="12" t="s">
        <v>71</v>
      </c>
      <c r="D27" s="13">
        <v>2008</v>
      </c>
      <c r="E27" s="13">
        <v>1</v>
      </c>
      <c r="F27" s="12" t="s">
        <v>72</v>
      </c>
      <c r="G27" s="12">
        <v>5</v>
      </c>
      <c r="H27" s="16">
        <v>8685639</v>
      </c>
      <c r="I27" s="16">
        <v>9684622</v>
      </c>
      <c r="J27" s="18">
        <f t="shared" si="0"/>
        <v>18370261</v>
      </c>
      <c r="K27" s="18">
        <f t="shared" si="1"/>
        <v>2195246189.5</v>
      </c>
    </row>
    <row r="28" spans="2:11" x14ac:dyDescent="0.25">
      <c r="B28" s="11">
        <v>108430960</v>
      </c>
      <c r="C28" s="12" t="s">
        <v>73</v>
      </c>
      <c r="D28" s="13">
        <v>1994</v>
      </c>
      <c r="E28" s="13">
        <v>1</v>
      </c>
      <c r="F28" s="12" t="s">
        <v>46</v>
      </c>
      <c r="G28" s="12">
        <v>6</v>
      </c>
      <c r="H28" s="16">
        <v>-253544</v>
      </c>
      <c r="I28" s="16">
        <v>9652101</v>
      </c>
      <c r="J28" s="18">
        <f t="shared" si="0"/>
        <v>9398557</v>
      </c>
      <c r="K28" s="18">
        <f t="shared" si="1"/>
        <v>1123127561.5</v>
      </c>
    </row>
    <row r="29" spans="2:11" x14ac:dyDescent="0.25">
      <c r="B29" s="11">
        <v>102652800</v>
      </c>
      <c r="C29" s="12" t="s">
        <v>74</v>
      </c>
      <c r="D29" s="13">
        <v>2008</v>
      </c>
      <c r="E29" s="13">
        <v>1</v>
      </c>
      <c r="F29" s="12" t="s">
        <v>46</v>
      </c>
      <c r="G29" s="12">
        <v>6</v>
      </c>
      <c r="H29" s="16">
        <v>6957872</v>
      </c>
      <c r="I29" s="16">
        <v>9632791</v>
      </c>
      <c r="J29" s="18">
        <f t="shared" si="0"/>
        <v>16590663</v>
      </c>
      <c r="K29" s="18">
        <f t="shared" si="1"/>
        <v>1982584228.5</v>
      </c>
    </row>
    <row r="30" spans="2:11" x14ac:dyDescent="0.25">
      <c r="B30" s="11">
        <v>100074320</v>
      </c>
      <c r="C30" s="12" t="s">
        <v>75</v>
      </c>
      <c r="D30" s="13">
        <v>1995</v>
      </c>
      <c r="E30" s="13">
        <v>1</v>
      </c>
      <c r="F30" s="12" t="s">
        <v>76</v>
      </c>
      <c r="G30" s="12">
        <v>5</v>
      </c>
      <c r="H30" s="16">
        <v>5256241</v>
      </c>
      <c r="I30" s="16">
        <v>9613418</v>
      </c>
      <c r="J30" s="18">
        <f t="shared" si="0"/>
        <v>14869659</v>
      </c>
      <c r="K30" s="18">
        <f t="shared" si="1"/>
        <v>1776924250.5</v>
      </c>
    </row>
    <row r="31" spans="2:11" x14ac:dyDescent="0.25">
      <c r="B31" s="11">
        <v>100689042</v>
      </c>
      <c r="C31" s="12" t="s">
        <v>47</v>
      </c>
      <c r="D31" s="13">
        <v>2008</v>
      </c>
      <c r="E31" s="13">
        <v>6</v>
      </c>
      <c r="F31" s="12" t="s">
        <v>46</v>
      </c>
      <c r="G31" s="12">
        <v>6</v>
      </c>
      <c r="H31" s="16">
        <v>6227520</v>
      </c>
      <c r="I31" s="16">
        <v>9604679</v>
      </c>
      <c r="J31" s="18">
        <f t="shared" si="0"/>
        <v>15832199</v>
      </c>
      <c r="K31" s="18">
        <f t="shared" si="1"/>
        <v>1891947780.5</v>
      </c>
    </row>
    <row r="32" spans="2:11" x14ac:dyDescent="0.25">
      <c r="B32" s="11">
        <v>102077773</v>
      </c>
      <c r="C32" s="12" t="s">
        <v>77</v>
      </c>
      <c r="D32" s="13">
        <v>2008</v>
      </c>
      <c r="E32" s="13">
        <v>3</v>
      </c>
      <c r="F32" s="12" t="s">
        <v>78</v>
      </c>
      <c r="G32" s="12">
        <v>4</v>
      </c>
      <c r="H32" s="16">
        <v>6311574</v>
      </c>
      <c r="I32" s="16">
        <v>9570490</v>
      </c>
      <c r="J32" s="18">
        <f t="shared" si="0"/>
        <v>15882064</v>
      </c>
      <c r="K32" s="18">
        <f t="shared" si="1"/>
        <v>1897906648</v>
      </c>
    </row>
    <row r="33" spans="2:11" x14ac:dyDescent="0.25">
      <c r="B33" s="11">
        <v>102783311</v>
      </c>
      <c r="C33" s="12" t="s">
        <v>79</v>
      </c>
      <c r="D33" s="13">
        <v>2006</v>
      </c>
      <c r="E33" s="13">
        <v>6</v>
      </c>
      <c r="F33" s="12" t="s">
        <v>78</v>
      </c>
      <c r="G33" s="12">
        <v>4</v>
      </c>
      <c r="H33" s="16">
        <v>8872002</v>
      </c>
      <c r="I33" s="16">
        <v>9568589</v>
      </c>
      <c r="J33" s="18">
        <f t="shared" si="0"/>
        <v>18440591</v>
      </c>
      <c r="K33" s="18">
        <f t="shared" si="1"/>
        <v>2203650624.5</v>
      </c>
    </row>
    <row r="34" spans="2:11" x14ac:dyDescent="0.25">
      <c r="B34" s="11">
        <v>106632604</v>
      </c>
      <c r="C34" s="12" t="s">
        <v>80</v>
      </c>
      <c r="D34" s="13">
        <v>1992</v>
      </c>
      <c r="E34" s="13">
        <v>1</v>
      </c>
      <c r="F34" s="12" t="s">
        <v>78</v>
      </c>
      <c r="G34" s="12">
        <v>4</v>
      </c>
      <c r="H34" s="16">
        <v>2611151</v>
      </c>
      <c r="I34" s="16">
        <v>9553991</v>
      </c>
      <c r="J34" s="18">
        <f t="shared" si="0"/>
        <v>12165142</v>
      </c>
      <c r="K34" s="18">
        <f t="shared" si="1"/>
        <v>1453734469</v>
      </c>
    </row>
    <row r="35" spans="2:11" x14ac:dyDescent="0.25">
      <c r="B35" s="11">
        <v>102423895</v>
      </c>
      <c r="C35" s="12" t="s">
        <v>81</v>
      </c>
      <c r="D35" s="13">
        <v>1992</v>
      </c>
      <c r="E35" s="13">
        <v>1</v>
      </c>
      <c r="F35" s="12" t="s">
        <v>82</v>
      </c>
      <c r="G35" s="12">
        <v>2</v>
      </c>
      <c r="H35" s="16">
        <v>2567020</v>
      </c>
      <c r="I35" s="16">
        <v>9549496</v>
      </c>
      <c r="J35" s="18">
        <f t="shared" si="0"/>
        <v>12116516</v>
      </c>
      <c r="K35" s="18">
        <f t="shared" si="1"/>
        <v>1447923662</v>
      </c>
    </row>
    <row r="36" spans="2:11" x14ac:dyDescent="0.25">
      <c r="B36" s="11">
        <v>103524273</v>
      </c>
      <c r="C36" s="12" t="s">
        <v>83</v>
      </c>
      <c r="D36" s="13">
        <v>1994</v>
      </c>
      <c r="E36" s="13">
        <v>6</v>
      </c>
      <c r="F36" s="12" t="s">
        <v>66</v>
      </c>
      <c r="G36" s="12">
        <v>2</v>
      </c>
      <c r="H36" s="16">
        <v>3536223</v>
      </c>
      <c r="I36" s="16">
        <v>9527006</v>
      </c>
      <c r="J36" s="18">
        <f t="shared" si="0"/>
        <v>13063229</v>
      </c>
      <c r="K36" s="18">
        <f t="shared" si="1"/>
        <v>1561055865.5</v>
      </c>
    </row>
    <row r="37" spans="2:11" x14ac:dyDescent="0.25">
      <c r="B37" s="11">
        <v>101631193</v>
      </c>
      <c r="C37" s="12" t="s">
        <v>84</v>
      </c>
      <c r="D37" s="13">
        <v>1999</v>
      </c>
      <c r="E37" s="13">
        <v>1</v>
      </c>
      <c r="F37" s="12" t="s">
        <v>44</v>
      </c>
      <c r="G37" s="12">
        <v>4</v>
      </c>
      <c r="H37" s="16">
        <v>9686905</v>
      </c>
      <c r="I37" s="16">
        <v>9517843</v>
      </c>
      <c r="J37" s="18">
        <f t="shared" si="0"/>
        <v>19204748</v>
      </c>
      <c r="K37" s="18">
        <f t="shared" si="1"/>
        <v>2294967386</v>
      </c>
    </row>
    <row r="38" spans="2:11" x14ac:dyDescent="0.25">
      <c r="B38" s="11">
        <v>102005869</v>
      </c>
      <c r="C38" s="12" t="s">
        <v>85</v>
      </c>
      <c r="D38" s="13">
        <v>1995</v>
      </c>
      <c r="E38" s="13">
        <v>1</v>
      </c>
      <c r="F38" s="12" t="s">
        <v>42</v>
      </c>
      <c r="G38" s="12">
        <v>7</v>
      </c>
      <c r="H38" s="16">
        <v>8913038</v>
      </c>
      <c r="I38" s="16">
        <v>9513764</v>
      </c>
      <c r="J38" s="18">
        <f t="shared" si="0"/>
        <v>18426802</v>
      </c>
      <c r="K38" s="18">
        <f t="shared" si="1"/>
        <v>2202002839</v>
      </c>
    </row>
    <row r="39" spans="2:11" x14ac:dyDescent="0.25">
      <c r="B39" s="11">
        <v>105379233</v>
      </c>
      <c r="C39" s="12" t="s">
        <v>86</v>
      </c>
      <c r="D39" s="13">
        <v>1997</v>
      </c>
      <c r="E39" s="13">
        <v>1</v>
      </c>
      <c r="F39" s="12" t="s">
        <v>46</v>
      </c>
      <c r="G39" s="12">
        <v>6</v>
      </c>
      <c r="H39" s="16">
        <v>9175456</v>
      </c>
      <c r="I39" s="16">
        <v>9494774</v>
      </c>
      <c r="J39" s="18">
        <f t="shared" si="0"/>
        <v>18670230</v>
      </c>
      <c r="K39" s="18">
        <f t="shared" si="1"/>
        <v>2231092485</v>
      </c>
    </row>
    <row r="40" spans="2:11" x14ac:dyDescent="0.25">
      <c r="B40" s="11">
        <v>107999271</v>
      </c>
      <c r="C40" s="12" t="s">
        <v>87</v>
      </c>
      <c r="D40" s="13">
        <v>1997</v>
      </c>
      <c r="E40" s="13">
        <v>2</v>
      </c>
      <c r="F40" s="12" t="s">
        <v>88</v>
      </c>
      <c r="G40" s="12">
        <v>7</v>
      </c>
      <c r="H40" s="16">
        <v>1281992</v>
      </c>
      <c r="I40" s="16">
        <v>9483865</v>
      </c>
      <c r="J40" s="18">
        <f t="shared" si="0"/>
        <v>10765857</v>
      </c>
      <c r="K40" s="18">
        <f t="shared" si="1"/>
        <v>1286519911.5</v>
      </c>
    </row>
    <row r="41" spans="2:11" x14ac:dyDescent="0.25">
      <c r="B41" s="11">
        <v>105603194</v>
      </c>
      <c r="C41" s="12" t="s">
        <v>89</v>
      </c>
      <c r="D41" s="13">
        <v>1992</v>
      </c>
      <c r="E41" s="13">
        <v>3</v>
      </c>
      <c r="F41" s="12" t="s">
        <v>63</v>
      </c>
      <c r="G41" s="12">
        <v>4</v>
      </c>
      <c r="H41" s="16">
        <v>6050870</v>
      </c>
      <c r="I41" s="16">
        <v>9471802</v>
      </c>
      <c r="J41" s="18">
        <f t="shared" si="0"/>
        <v>15522672</v>
      </c>
      <c r="K41" s="18">
        <f t="shared" si="1"/>
        <v>1854959304</v>
      </c>
    </row>
    <row r="42" spans="2:11" x14ac:dyDescent="0.25">
      <c r="B42" s="11">
        <v>104353681</v>
      </c>
      <c r="C42" s="12" t="s">
        <v>90</v>
      </c>
      <c r="D42" s="13">
        <v>2008</v>
      </c>
      <c r="E42" s="13">
        <v>3</v>
      </c>
      <c r="F42" s="12" t="s">
        <v>44</v>
      </c>
      <c r="G42" s="12">
        <v>4</v>
      </c>
      <c r="H42" s="16">
        <v>7148196</v>
      </c>
      <c r="I42" s="16">
        <v>9449139</v>
      </c>
      <c r="J42" s="18">
        <f t="shared" si="0"/>
        <v>16597335</v>
      </c>
      <c r="K42" s="18">
        <f t="shared" si="1"/>
        <v>1983381532.5</v>
      </c>
    </row>
    <row r="43" spans="2:11" x14ac:dyDescent="0.25">
      <c r="B43" s="11">
        <v>102925147</v>
      </c>
      <c r="C43" s="12" t="s">
        <v>91</v>
      </c>
      <c r="D43" s="13">
        <v>1992</v>
      </c>
      <c r="E43" s="13">
        <v>1</v>
      </c>
      <c r="F43" s="12" t="s">
        <v>72</v>
      </c>
      <c r="G43" s="12">
        <v>5</v>
      </c>
      <c r="H43" s="16">
        <v>6213042</v>
      </c>
      <c r="I43" s="16">
        <v>9445584</v>
      </c>
      <c r="J43" s="18">
        <f t="shared" si="0"/>
        <v>15658626</v>
      </c>
      <c r="K43" s="18">
        <f t="shared" si="1"/>
        <v>1871205807</v>
      </c>
    </row>
    <row r="44" spans="2:11" x14ac:dyDescent="0.25">
      <c r="B44" s="11">
        <v>100173274</v>
      </c>
      <c r="C44" s="12" t="s">
        <v>92</v>
      </c>
      <c r="D44" s="13">
        <v>1992</v>
      </c>
      <c r="E44" s="13">
        <v>2</v>
      </c>
      <c r="F44" s="12" t="s">
        <v>93</v>
      </c>
      <c r="G44" s="12">
        <v>5</v>
      </c>
      <c r="H44" s="16">
        <v>898355</v>
      </c>
      <c r="I44" s="16">
        <v>9440719</v>
      </c>
      <c r="J44" s="18">
        <f t="shared" si="0"/>
        <v>10339074</v>
      </c>
      <c r="K44" s="18">
        <f t="shared" si="1"/>
        <v>1235519343</v>
      </c>
    </row>
    <row r="45" spans="2:11" x14ac:dyDescent="0.25">
      <c r="B45" s="11">
        <v>103532712</v>
      </c>
      <c r="C45" s="12" t="s">
        <v>94</v>
      </c>
      <c r="D45" s="13">
        <v>2008</v>
      </c>
      <c r="E45" s="13">
        <v>1</v>
      </c>
      <c r="F45" s="12" t="s">
        <v>38</v>
      </c>
      <c r="G45" s="12">
        <v>5</v>
      </c>
      <c r="H45" s="16">
        <v>345139</v>
      </c>
      <c r="I45" s="16">
        <v>9415964</v>
      </c>
      <c r="J45" s="18">
        <f t="shared" si="0"/>
        <v>9761103</v>
      </c>
      <c r="K45" s="18">
        <f t="shared" si="1"/>
        <v>1166451808.5</v>
      </c>
    </row>
    <row r="46" spans="2:11" x14ac:dyDescent="0.25">
      <c r="B46" s="11">
        <v>103790928</v>
      </c>
      <c r="C46" s="12" t="s">
        <v>95</v>
      </c>
      <c r="D46" s="13">
        <v>2005</v>
      </c>
      <c r="E46" s="13">
        <v>1</v>
      </c>
      <c r="F46" s="12" t="s">
        <v>96</v>
      </c>
      <c r="G46" s="12">
        <v>4</v>
      </c>
      <c r="H46" s="16">
        <v>2441788</v>
      </c>
      <c r="I46" s="16">
        <v>9401330</v>
      </c>
      <c r="J46" s="18">
        <f t="shared" si="0"/>
        <v>11843118</v>
      </c>
      <c r="K46" s="18">
        <f t="shared" si="1"/>
        <v>1415252601</v>
      </c>
    </row>
    <row r="47" spans="2:11" x14ac:dyDescent="0.25">
      <c r="B47" s="11">
        <v>106269979</v>
      </c>
      <c r="C47" s="12" t="s">
        <v>97</v>
      </c>
      <c r="D47" s="13">
        <v>1995</v>
      </c>
      <c r="E47" s="13">
        <v>1</v>
      </c>
      <c r="F47" s="12" t="s">
        <v>98</v>
      </c>
      <c r="G47" s="12">
        <v>2</v>
      </c>
      <c r="H47" s="16">
        <v>9618292</v>
      </c>
      <c r="I47" s="16">
        <v>9386095</v>
      </c>
      <c r="J47" s="18">
        <f t="shared" si="0"/>
        <v>19004387</v>
      </c>
      <c r="K47" s="18">
        <f t="shared" si="1"/>
        <v>2271024246.5</v>
      </c>
    </row>
    <row r="48" spans="2:11" x14ac:dyDescent="0.25">
      <c r="B48" s="11">
        <v>103867687</v>
      </c>
      <c r="C48" s="12" t="s">
        <v>99</v>
      </c>
      <c r="D48" s="13">
        <v>1992</v>
      </c>
      <c r="E48" s="13">
        <v>1</v>
      </c>
      <c r="F48" s="12" t="s">
        <v>96</v>
      </c>
      <c r="G48" s="12">
        <v>4</v>
      </c>
      <c r="H48" s="16">
        <v>9370343</v>
      </c>
      <c r="I48" s="16">
        <v>9374289</v>
      </c>
      <c r="J48" s="18">
        <f t="shared" si="0"/>
        <v>18744632</v>
      </c>
      <c r="K48" s="18">
        <f t="shared" si="1"/>
        <v>2239983524</v>
      </c>
    </row>
    <row r="49" spans="2:11" x14ac:dyDescent="0.25">
      <c r="B49" s="11">
        <v>103460771</v>
      </c>
      <c r="C49" s="12" t="s">
        <v>100</v>
      </c>
      <c r="D49" s="13">
        <v>1999</v>
      </c>
      <c r="E49" s="13">
        <v>1</v>
      </c>
      <c r="F49" s="12" t="s">
        <v>61</v>
      </c>
      <c r="G49" s="12">
        <v>5</v>
      </c>
      <c r="H49" s="16">
        <v>9209992</v>
      </c>
      <c r="I49" s="16">
        <v>9367132</v>
      </c>
      <c r="J49" s="18">
        <f t="shared" si="0"/>
        <v>18577124</v>
      </c>
      <c r="K49" s="18">
        <f t="shared" si="1"/>
        <v>2219966318</v>
      </c>
    </row>
    <row r="50" spans="2:11" x14ac:dyDescent="0.25">
      <c r="B50" s="11">
        <v>100108744</v>
      </c>
      <c r="C50" s="12" t="s">
        <v>101</v>
      </c>
      <c r="D50" s="13">
        <v>2006</v>
      </c>
      <c r="E50" s="13">
        <v>2</v>
      </c>
      <c r="F50" s="12" t="s">
        <v>44</v>
      </c>
      <c r="G50" s="12">
        <v>4</v>
      </c>
      <c r="H50" s="16">
        <v>4870120</v>
      </c>
      <c r="I50" s="16">
        <v>9356368</v>
      </c>
      <c r="J50" s="18">
        <f t="shared" si="0"/>
        <v>14226488</v>
      </c>
      <c r="K50" s="18">
        <f t="shared" si="1"/>
        <v>1700065316</v>
      </c>
    </row>
    <row r="51" spans="2:11" x14ac:dyDescent="0.25">
      <c r="B51" s="11">
        <v>105353531</v>
      </c>
      <c r="C51" s="12" t="s">
        <v>102</v>
      </c>
      <c r="D51" s="13">
        <v>1995</v>
      </c>
      <c r="E51" s="13">
        <v>1</v>
      </c>
      <c r="F51" s="12" t="s">
        <v>40</v>
      </c>
      <c r="G51" s="12">
        <v>4</v>
      </c>
      <c r="H51" s="16">
        <v>9792285</v>
      </c>
      <c r="I51" s="16">
        <v>9344887</v>
      </c>
      <c r="J51" s="18">
        <f t="shared" si="0"/>
        <v>19137172</v>
      </c>
      <c r="K51" s="18">
        <f t="shared" si="1"/>
        <v>2286892054</v>
      </c>
    </row>
    <row r="52" spans="2:11" x14ac:dyDescent="0.25">
      <c r="B52" s="11">
        <v>104062655</v>
      </c>
      <c r="C52" s="12" t="s">
        <v>103</v>
      </c>
      <c r="D52" s="13">
        <v>2008</v>
      </c>
      <c r="E52" s="13">
        <v>1</v>
      </c>
      <c r="F52" s="12" t="s">
        <v>93</v>
      </c>
      <c r="G52" s="12">
        <v>5</v>
      </c>
      <c r="H52" s="16">
        <v>-136989</v>
      </c>
      <c r="I52" s="16">
        <v>9330792</v>
      </c>
      <c r="J52" s="18">
        <f t="shared" si="0"/>
        <v>9193803</v>
      </c>
      <c r="K52" s="18">
        <f t="shared" si="1"/>
        <v>1098659458.5</v>
      </c>
    </row>
    <row r="53" spans="2:11" x14ac:dyDescent="0.25">
      <c r="B53" s="11">
        <v>104080217</v>
      </c>
      <c r="C53" s="12" t="s">
        <v>104</v>
      </c>
      <c r="D53" s="13">
        <v>1997</v>
      </c>
      <c r="E53" s="13">
        <v>3</v>
      </c>
      <c r="F53" s="12" t="s">
        <v>68</v>
      </c>
      <c r="G53" s="12">
        <v>2</v>
      </c>
      <c r="H53" s="16">
        <v>1421285</v>
      </c>
      <c r="I53" s="16">
        <v>9318393</v>
      </c>
      <c r="J53" s="18">
        <f t="shared" si="0"/>
        <v>10739678</v>
      </c>
      <c r="K53" s="18">
        <f t="shared" si="1"/>
        <v>1283391521</v>
      </c>
    </row>
    <row r="54" spans="2:11" x14ac:dyDescent="0.25">
      <c r="B54" s="11">
        <v>108016647</v>
      </c>
      <c r="C54" s="12" t="s">
        <v>105</v>
      </c>
      <c r="D54" s="13">
        <v>2005</v>
      </c>
      <c r="E54" s="13">
        <v>6</v>
      </c>
      <c r="F54" s="12" t="s">
        <v>61</v>
      </c>
      <c r="G54" s="12">
        <v>5</v>
      </c>
      <c r="H54" s="16">
        <v>8363385</v>
      </c>
      <c r="I54" s="16">
        <v>9303510</v>
      </c>
      <c r="J54" s="18">
        <f t="shared" si="0"/>
        <v>17666895</v>
      </c>
      <c r="K54" s="18">
        <f t="shared" si="1"/>
        <v>2111193952.5</v>
      </c>
    </row>
    <row r="55" spans="2:11" x14ac:dyDescent="0.25">
      <c r="B55" s="11">
        <v>108666335</v>
      </c>
      <c r="C55" s="12" t="s">
        <v>106</v>
      </c>
      <c r="D55" s="13">
        <v>2002</v>
      </c>
      <c r="E55" s="13">
        <v>1</v>
      </c>
      <c r="F55" s="12" t="s">
        <v>56</v>
      </c>
      <c r="G55" s="12">
        <v>4</v>
      </c>
      <c r="H55" s="16">
        <v>7962247</v>
      </c>
      <c r="I55" s="16">
        <v>9285108</v>
      </c>
      <c r="J55" s="18">
        <f t="shared" si="0"/>
        <v>17247355</v>
      </c>
      <c r="K55" s="18">
        <f t="shared" si="1"/>
        <v>2061058922.5</v>
      </c>
    </row>
    <row r="56" spans="2:11" x14ac:dyDescent="0.25">
      <c r="B56" s="11">
        <v>105683163</v>
      </c>
      <c r="C56" s="12" t="s">
        <v>107</v>
      </c>
      <c r="D56" s="13">
        <v>2005</v>
      </c>
      <c r="E56" s="13">
        <v>1</v>
      </c>
      <c r="F56" s="12" t="s">
        <v>46</v>
      </c>
      <c r="G56" s="12">
        <v>6</v>
      </c>
      <c r="H56" s="16">
        <v>-371460</v>
      </c>
      <c r="I56" s="16">
        <v>9283976</v>
      </c>
      <c r="J56" s="18">
        <f t="shared" si="0"/>
        <v>8912516</v>
      </c>
      <c r="K56" s="18">
        <f t="shared" si="1"/>
        <v>1065045662</v>
      </c>
    </row>
    <row r="57" spans="2:11" x14ac:dyDescent="0.25">
      <c r="B57" s="11">
        <v>103222945</v>
      </c>
      <c r="C57" s="12" t="s">
        <v>108</v>
      </c>
      <c r="D57" s="13">
        <v>2006</v>
      </c>
      <c r="E57" s="13">
        <v>1</v>
      </c>
      <c r="F57" s="12" t="s">
        <v>96</v>
      </c>
      <c r="G57" s="12">
        <v>4</v>
      </c>
      <c r="H57" s="16">
        <v>2153023</v>
      </c>
      <c r="I57" s="16">
        <v>9278866</v>
      </c>
      <c r="J57" s="18">
        <f t="shared" si="0"/>
        <v>11431889</v>
      </c>
      <c r="K57" s="18">
        <f t="shared" si="1"/>
        <v>1366110735.5</v>
      </c>
    </row>
    <row r="58" spans="2:11" x14ac:dyDescent="0.25">
      <c r="B58" s="11">
        <v>107654263</v>
      </c>
      <c r="C58" s="12" t="s">
        <v>109</v>
      </c>
      <c r="D58" s="13">
        <v>1992</v>
      </c>
      <c r="E58" s="13">
        <v>5</v>
      </c>
      <c r="F58" s="12" t="s">
        <v>61</v>
      </c>
      <c r="G58" s="12">
        <v>5</v>
      </c>
      <c r="H58" s="16">
        <v>4708389</v>
      </c>
      <c r="I58" s="16">
        <v>9272243</v>
      </c>
      <c r="J58" s="18">
        <f t="shared" si="0"/>
        <v>13980632</v>
      </c>
      <c r="K58" s="18">
        <f t="shared" si="1"/>
        <v>1670685524</v>
      </c>
    </row>
    <row r="59" spans="2:11" x14ac:dyDescent="0.25">
      <c r="B59" s="11">
        <v>106514083</v>
      </c>
      <c r="C59" s="12" t="s">
        <v>110</v>
      </c>
      <c r="D59" s="13">
        <v>1997</v>
      </c>
      <c r="E59" s="13">
        <v>1</v>
      </c>
      <c r="F59" s="12" t="s">
        <v>78</v>
      </c>
      <c r="G59" s="12">
        <v>4</v>
      </c>
      <c r="H59" s="16">
        <v>1562179</v>
      </c>
      <c r="I59" s="16">
        <v>9266481</v>
      </c>
      <c r="J59" s="18">
        <f t="shared" si="0"/>
        <v>10828660</v>
      </c>
      <c r="K59" s="18">
        <f t="shared" si="1"/>
        <v>1294024870</v>
      </c>
    </row>
    <row r="60" spans="2:11" x14ac:dyDescent="0.25">
      <c r="B60" s="11">
        <v>107310750</v>
      </c>
      <c r="C60" s="12" t="s">
        <v>111</v>
      </c>
      <c r="D60" s="13">
        <v>2005</v>
      </c>
      <c r="E60" s="13">
        <v>2</v>
      </c>
      <c r="F60" s="12" t="s">
        <v>96</v>
      </c>
      <c r="G60" s="12">
        <v>4</v>
      </c>
      <c r="H60" s="16">
        <v>9958543</v>
      </c>
      <c r="I60" s="16">
        <v>9252859</v>
      </c>
      <c r="J60" s="18">
        <f t="shared" si="0"/>
        <v>19211402</v>
      </c>
      <c r="K60" s="18">
        <f t="shared" si="1"/>
        <v>2295762539</v>
      </c>
    </row>
    <row r="61" spans="2:11" x14ac:dyDescent="0.25">
      <c r="B61" s="11">
        <v>106194392</v>
      </c>
      <c r="C61" s="12" t="s">
        <v>112</v>
      </c>
      <c r="D61" s="13">
        <v>1992</v>
      </c>
      <c r="E61" s="13">
        <v>1</v>
      </c>
      <c r="F61" s="12" t="s">
        <v>113</v>
      </c>
      <c r="G61" s="12">
        <v>2</v>
      </c>
      <c r="H61" s="16">
        <v>6687311</v>
      </c>
      <c r="I61" s="16">
        <v>9243596</v>
      </c>
      <c r="J61" s="18">
        <f t="shared" si="0"/>
        <v>15930907</v>
      </c>
      <c r="K61" s="18">
        <f t="shared" si="1"/>
        <v>1903743386.5</v>
      </c>
    </row>
    <row r="62" spans="2:11" x14ac:dyDescent="0.25">
      <c r="B62" s="11">
        <v>104993806</v>
      </c>
      <c r="C62" s="12" t="s">
        <v>114</v>
      </c>
      <c r="D62" s="13">
        <v>1992</v>
      </c>
      <c r="E62" s="13">
        <v>6</v>
      </c>
      <c r="F62" s="12" t="s">
        <v>68</v>
      </c>
      <c r="G62" s="12">
        <v>2</v>
      </c>
      <c r="H62" s="16">
        <v>5314117</v>
      </c>
      <c r="I62" s="16">
        <v>9238145</v>
      </c>
      <c r="J62" s="18">
        <f t="shared" si="0"/>
        <v>14552262</v>
      </c>
      <c r="K62" s="18">
        <f t="shared" si="1"/>
        <v>1738995309</v>
      </c>
    </row>
    <row r="63" spans="2:11" x14ac:dyDescent="0.25">
      <c r="B63" s="11">
        <v>100135899</v>
      </c>
      <c r="C63" s="12" t="s">
        <v>115</v>
      </c>
      <c r="D63" s="13">
        <v>1995</v>
      </c>
      <c r="E63" s="13">
        <v>2</v>
      </c>
      <c r="F63" s="12" t="s">
        <v>38</v>
      </c>
      <c r="G63" s="12">
        <v>5</v>
      </c>
      <c r="H63" s="16">
        <v>8849595</v>
      </c>
      <c r="I63" s="16">
        <v>9228120</v>
      </c>
      <c r="J63" s="18">
        <f t="shared" si="0"/>
        <v>18077715</v>
      </c>
      <c r="K63" s="18">
        <f t="shared" si="1"/>
        <v>2160286942.5</v>
      </c>
    </row>
    <row r="64" spans="2:11" x14ac:dyDescent="0.25">
      <c r="B64" s="11">
        <v>107372388</v>
      </c>
      <c r="C64" s="12" t="s">
        <v>116</v>
      </c>
      <c r="D64" s="13">
        <v>1995</v>
      </c>
      <c r="E64" s="13">
        <v>7</v>
      </c>
      <c r="F64" s="12" t="s">
        <v>38</v>
      </c>
      <c r="G64" s="12">
        <v>5</v>
      </c>
      <c r="H64" s="16">
        <v>1237840</v>
      </c>
      <c r="I64" s="16">
        <v>9227412</v>
      </c>
      <c r="J64" s="18">
        <f t="shared" si="0"/>
        <v>10465252</v>
      </c>
      <c r="K64" s="18">
        <f t="shared" si="1"/>
        <v>1250597614</v>
      </c>
    </row>
    <row r="65" spans="2:11" x14ac:dyDescent="0.25">
      <c r="B65" s="11">
        <v>103881592</v>
      </c>
      <c r="C65" s="12" t="s">
        <v>117</v>
      </c>
      <c r="D65" s="13">
        <v>1999</v>
      </c>
      <c r="E65" s="13">
        <v>1</v>
      </c>
      <c r="F65" s="12" t="s">
        <v>44</v>
      </c>
      <c r="G65" s="12">
        <v>4</v>
      </c>
      <c r="H65" s="16">
        <v>-431088</v>
      </c>
      <c r="I65" s="16">
        <v>9218479</v>
      </c>
      <c r="J65" s="18">
        <f t="shared" si="0"/>
        <v>8787391</v>
      </c>
      <c r="K65" s="18">
        <f t="shared" si="1"/>
        <v>1050093224.5</v>
      </c>
    </row>
    <row r="66" spans="2:11" x14ac:dyDescent="0.25">
      <c r="B66" s="11">
        <v>104949323</v>
      </c>
      <c r="C66" s="12" t="s">
        <v>118</v>
      </c>
      <c r="D66" s="13">
        <v>1994</v>
      </c>
      <c r="E66" s="13">
        <v>1</v>
      </c>
      <c r="F66" s="12" t="s">
        <v>46</v>
      </c>
      <c r="G66" s="12">
        <v>6</v>
      </c>
      <c r="H66" s="16">
        <v>5388356</v>
      </c>
      <c r="I66" s="16">
        <v>9218168</v>
      </c>
      <c r="J66" s="18">
        <f t="shared" si="0"/>
        <v>14606524</v>
      </c>
      <c r="K66" s="18">
        <f t="shared" si="1"/>
        <v>1745479618</v>
      </c>
    </row>
    <row r="67" spans="2:11" x14ac:dyDescent="0.25">
      <c r="B67" s="11">
        <v>103063202</v>
      </c>
      <c r="C67" s="12" t="s">
        <v>119</v>
      </c>
      <c r="D67" s="13">
        <v>2003</v>
      </c>
      <c r="E67" s="13">
        <v>1</v>
      </c>
      <c r="F67" s="12" t="s">
        <v>63</v>
      </c>
      <c r="G67" s="12">
        <v>4</v>
      </c>
      <c r="H67" s="16">
        <v>981610</v>
      </c>
      <c r="I67" s="16">
        <v>9218023</v>
      </c>
      <c r="J67" s="18">
        <f t="shared" si="0"/>
        <v>10199633</v>
      </c>
      <c r="K67" s="18">
        <f t="shared" si="1"/>
        <v>1218856143.5</v>
      </c>
    </row>
    <row r="68" spans="2:11" x14ac:dyDescent="0.25">
      <c r="B68" s="11">
        <v>103940274</v>
      </c>
      <c r="C68" s="12" t="s">
        <v>120</v>
      </c>
      <c r="D68" s="13">
        <v>2008</v>
      </c>
      <c r="E68" s="13">
        <v>3</v>
      </c>
      <c r="F68" s="12" t="s">
        <v>46</v>
      </c>
      <c r="G68" s="12">
        <v>6</v>
      </c>
      <c r="H68" s="16">
        <v>8333556</v>
      </c>
      <c r="I68" s="16">
        <v>9215228</v>
      </c>
      <c r="J68" s="18">
        <f t="shared" si="0"/>
        <v>17548784</v>
      </c>
      <c r="K68" s="18">
        <f t="shared" si="1"/>
        <v>2097079688</v>
      </c>
    </row>
    <row r="69" spans="2:11" x14ac:dyDescent="0.25">
      <c r="B69" s="11">
        <v>108632808</v>
      </c>
      <c r="C69" s="12" t="s">
        <v>121</v>
      </c>
      <c r="D69" s="13">
        <v>2008</v>
      </c>
      <c r="E69" s="13">
        <v>3</v>
      </c>
      <c r="F69" s="12" t="s">
        <v>93</v>
      </c>
      <c r="G69" s="12">
        <v>5</v>
      </c>
      <c r="H69" s="16">
        <v>3172003</v>
      </c>
      <c r="I69" s="16">
        <v>9215035</v>
      </c>
      <c r="J69" s="18">
        <f t="shared" ref="J69:J132" si="2">H69+I69</f>
        <v>12387038</v>
      </c>
      <c r="K69" s="18">
        <f t="shared" ref="K69:K132" si="3">J69*$O$12</f>
        <v>1480251041</v>
      </c>
    </row>
    <row r="70" spans="2:11" x14ac:dyDescent="0.25">
      <c r="B70" s="11">
        <v>101540959</v>
      </c>
      <c r="C70" s="12" t="s">
        <v>122</v>
      </c>
      <c r="D70" s="13">
        <v>1995</v>
      </c>
      <c r="E70" s="13">
        <v>1</v>
      </c>
      <c r="F70" s="12" t="s">
        <v>93</v>
      </c>
      <c r="G70" s="12">
        <v>5</v>
      </c>
      <c r="H70" s="16">
        <v>4782414</v>
      </c>
      <c r="I70" s="16">
        <v>9209938</v>
      </c>
      <c r="J70" s="18">
        <f t="shared" si="2"/>
        <v>13992352</v>
      </c>
      <c r="K70" s="18">
        <f t="shared" si="3"/>
        <v>1672086064</v>
      </c>
    </row>
    <row r="71" spans="2:11" x14ac:dyDescent="0.25">
      <c r="B71" s="11">
        <v>101591361</v>
      </c>
      <c r="C71" s="12" t="s">
        <v>123</v>
      </c>
      <c r="D71" s="13">
        <v>2008</v>
      </c>
      <c r="E71" s="13">
        <v>2</v>
      </c>
      <c r="F71" s="12" t="s">
        <v>40</v>
      </c>
      <c r="G71" s="12">
        <v>4</v>
      </c>
      <c r="H71" s="16">
        <v>728266</v>
      </c>
      <c r="I71" s="16">
        <v>9168398</v>
      </c>
      <c r="J71" s="18">
        <f t="shared" si="2"/>
        <v>9896664</v>
      </c>
      <c r="K71" s="18">
        <f t="shared" si="3"/>
        <v>1182651348</v>
      </c>
    </row>
    <row r="72" spans="2:11" x14ac:dyDescent="0.25">
      <c r="B72" s="11">
        <v>103785022</v>
      </c>
      <c r="C72" s="12" t="s">
        <v>124</v>
      </c>
      <c r="D72" s="13">
        <v>1997</v>
      </c>
      <c r="E72" s="13">
        <v>1</v>
      </c>
      <c r="F72" s="12" t="s">
        <v>98</v>
      </c>
      <c r="G72" s="12">
        <v>2</v>
      </c>
      <c r="H72" s="16">
        <v>3848151</v>
      </c>
      <c r="I72" s="16">
        <v>9159737</v>
      </c>
      <c r="J72" s="18">
        <f t="shared" si="2"/>
        <v>13007888</v>
      </c>
      <c r="K72" s="18">
        <f t="shared" si="3"/>
        <v>1554442616</v>
      </c>
    </row>
    <row r="73" spans="2:11" x14ac:dyDescent="0.25">
      <c r="B73" s="11">
        <v>102957831</v>
      </c>
      <c r="C73" s="12" t="s">
        <v>125</v>
      </c>
      <c r="D73" s="13">
        <v>1992</v>
      </c>
      <c r="E73" s="13">
        <v>1</v>
      </c>
      <c r="F73" s="12" t="s">
        <v>40</v>
      </c>
      <c r="G73" s="12">
        <v>4</v>
      </c>
      <c r="H73" s="16">
        <v>138807</v>
      </c>
      <c r="I73" s="16">
        <v>9133471</v>
      </c>
      <c r="J73" s="18">
        <f t="shared" si="2"/>
        <v>9272278</v>
      </c>
      <c r="K73" s="18">
        <f t="shared" si="3"/>
        <v>1108037221</v>
      </c>
    </row>
    <row r="74" spans="2:11" x14ac:dyDescent="0.25">
      <c r="B74" s="11">
        <v>101618819</v>
      </c>
      <c r="C74" s="12" t="s">
        <v>126</v>
      </c>
      <c r="D74" s="13">
        <v>1999</v>
      </c>
      <c r="E74" s="13">
        <v>1</v>
      </c>
      <c r="F74" s="12" t="s">
        <v>38</v>
      </c>
      <c r="G74" s="12">
        <v>5</v>
      </c>
      <c r="H74" s="16">
        <v>5707941</v>
      </c>
      <c r="I74" s="16">
        <v>9128575</v>
      </c>
      <c r="J74" s="18">
        <f t="shared" si="2"/>
        <v>14836516</v>
      </c>
      <c r="K74" s="18">
        <f t="shared" si="3"/>
        <v>1772963662</v>
      </c>
    </row>
    <row r="75" spans="2:11" x14ac:dyDescent="0.25">
      <c r="B75" s="11">
        <v>103372170</v>
      </c>
      <c r="C75" s="12" t="s">
        <v>127</v>
      </c>
      <c r="D75" s="13">
        <v>1992</v>
      </c>
      <c r="E75" s="13">
        <v>1</v>
      </c>
      <c r="F75" s="12" t="s">
        <v>61</v>
      </c>
      <c r="G75" s="12">
        <v>5</v>
      </c>
      <c r="H75" s="16">
        <v>1262758</v>
      </c>
      <c r="I75" s="16">
        <v>9098994</v>
      </c>
      <c r="J75" s="18">
        <f t="shared" si="2"/>
        <v>10361752</v>
      </c>
      <c r="K75" s="18">
        <f t="shared" si="3"/>
        <v>1238229364</v>
      </c>
    </row>
    <row r="76" spans="2:11" x14ac:dyDescent="0.25">
      <c r="B76" s="11">
        <v>103544927</v>
      </c>
      <c r="C76" s="12" t="s">
        <v>128</v>
      </c>
      <c r="D76" s="13">
        <v>2005</v>
      </c>
      <c r="E76" s="13">
        <v>5</v>
      </c>
      <c r="F76" s="12" t="s">
        <v>46</v>
      </c>
      <c r="G76" s="12">
        <v>6</v>
      </c>
      <c r="H76" s="16">
        <v>2509369</v>
      </c>
      <c r="I76" s="16">
        <v>9098441</v>
      </c>
      <c r="J76" s="18">
        <f t="shared" si="2"/>
        <v>11607810</v>
      </c>
      <c r="K76" s="18">
        <f t="shared" si="3"/>
        <v>1387133295</v>
      </c>
    </row>
    <row r="77" spans="2:11" x14ac:dyDescent="0.25">
      <c r="B77" s="11">
        <v>102856484</v>
      </c>
      <c r="C77" s="12" t="s">
        <v>129</v>
      </c>
      <c r="D77" s="13">
        <v>2008</v>
      </c>
      <c r="E77" s="13">
        <v>1</v>
      </c>
      <c r="F77" s="12" t="s">
        <v>38</v>
      </c>
      <c r="G77" s="12">
        <v>5</v>
      </c>
      <c r="H77" s="16">
        <v>9030021</v>
      </c>
      <c r="I77" s="16">
        <v>9095729</v>
      </c>
      <c r="J77" s="18">
        <f t="shared" si="2"/>
        <v>18125750</v>
      </c>
      <c r="K77" s="18">
        <f t="shared" si="3"/>
        <v>2166027125</v>
      </c>
    </row>
    <row r="78" spans="2:11" x14ac:dyDescent="0.25">
      <c r="B78" s="11">
        <v>102516928</v>
      </c>
      <c r="C78" s="12" t="s">
        <v>130</v>
      </c>
      <c r="D78" s="13">
        <v>1997</v>
      </c>
      <c r="E78" s="13">
        <v>1</v>
      </c>
      <c r="F78" s="12" t="s">
        <v>76</v>
      </c>
      <c r="G78" s="12">
        <v>5</v>
      </c>
      <c r="H78" s="16">
        <v>6017337</v>
      </c>
      <c r="I78" s="16">
        <v>9090944</v>
      </c>
      <c r="J78" s="18">
        <f t="shared" si="2"/>
        <v>15108281</v>
      </c>
      <c r="K78" s="18">
        <f t="shared" si="3"/>
        <v>1805439579.5</v>
      </c>
    </row>
    <row r="79" spans="2:11" x14ac:dyDescent="0.25">
      <c r="B79" s="11">
        <v>104167013</v>
      </c>
      <c r="C79" s="12" t="s">
        <v>131</v>
      </c>
      <c r="D79" s="13">
        <v>2006</v>
      </c>
      <c r="E79" s="13">
        <v>2</v>
      </c>
      <c r="F79" s="12" t="s">
        <v>93</v>
      </c>
      <c r="G79" s="12">
        <v>5</v>
      </c>
      <c r="H79" s="16">
        <v>5726713</v>
      </c>
      <c r="I79" s="16">
        <v>9089326</v>
      </c>
      <c r="J79" s="18">
        <f t="shared" si="2"/>
        <v>14816039</v>
      </c>
      <c r="K79" s="18">
        <f t="shared" si="3"/>
        <v>1770516660.5</v>
      </c>
    </row>
    <row r="80" spans="2:11" x14ac:dyDescent="0.25">
      <c r="B80" s="11">
        <v>102351774</v>
      </c>
      <c r="C80" s="12" t="s">
        <v>132</v>
      </c>
      <c r="D80" s="13">
        <v>2008</v>
      </c>
      <c r="E80" s="13">
        <v>1</v>
      </c>
      <c r="F80" s="12" t="s">
        <v>46</v>
      </c>
      <c r="G80" s="12">
        <v>6</v>
      </c>
      <c r="H80" s="16">
        <v>3914247</v>
      </c>
      <c r="I80" s="16">
        <v>9078016</v>
      </c>
      <c r="J80" s="18">
        <f t="shared" si="2"/>
        <v>12992263</v>
      </c>
      <c r="K80" s="18">
        <f t="shared" si="3"/>
        <v>1552575428.5</v>
      </c>
    </row>
    <row r="81" spans="2:11" x14ac:dyDescent="0.25">
      <c r="B81" s="11">
        <v>103571795</v>
      </c>
      <c r="C81" s="12" t="s">
        <v>133</v>
      </c>
      <c r="D81" s="13">
        <v>2005</v>
      </c>
      <c r="E81" s="13">
        <v>6</v>
      </c>
      <c r="F81" s="12" t="s">
        <v>98</v>
      </c>
      <c r="G81" s="12">
        <v>2</v>
      </c>
      <c r="H81" s="16">
        <v>7902928</v>
      </c>
      <c r="I81" s="16">
        <v>9073595</v>
      </c>
      <c r="J81" s="18">
        <f t="shared" si="2"/>
        <v>16976523</v>
      </c>
      <c r="K81" s="18">
        <f t="shared" si="3"/>
        <v>2028694498.5</v>
      </c>
    </row>
    <row r="82" spans="2:11" x14ac:dyDescent="0.25">
      <c r="B82" s="11">
        <v>104550251</v>
      </c>
      <c r="C82" s="12" t="s">
        <v>134</v>
      </c>
      <c r="D82" s="13">
        <v>1994</v>
      </c>
      <c r="E82" s="13">
        <v>2</v>
      </c>
      <c r="F82" s="12" t="s">
        <v>63</v>
      </c>
      <c r="G82" s="12">
        <v>4</v>
      </c>
      <c r="H82" s="16">
        <v>1770471</v>
      </c>
      <c r="I82" s="16">
        <v>9066809</v>
      </c>
      <c r="J82" s="18">
        <f t="shared" si="2"/>
        <v>10837280</v>
      </c>
      <c r="K82" s="18">
        <f t="shared" si="3"/>
        <v>1295054960</v>
      </c>
    </row>
    <row r="83" spans="2:11" x14ac:dyDescent="0.25">
      <c r="B83" s="11">
        <v>102367249</v>
      </c>
      <c r="C83" s="12" t="s">
        <v>135</v>
      </c>
      <c r="D83" s="13">
        <v>2008</v>
      </c>
      <c r="E83" s="13">
        <v>1</v>
      </c>
      <c r="F83" s="12" t="s">
        <v>93</v>
      </c>
      <c r="G83" s="12">
        <v>5</v>
      </c>
      <c r="H83" s="16">
        <v>2094071</v>
      </c>
      <c r="I83" s="16">
        <v>9057155</v>
      </c>
      <c r="J83" s="18">
        <f t="shared" si="2"/>
        <v>11151226</v>
      </c>
      <c r="K83" s="18">
        <f t="shared" si="3"/>
        <v>1332571507</v>
      </c>
    </row>
    <row r="84" spans="2:11" x14ac:dyDescent="0.25">
      <c r="B84" s="11">
        <v>106606556</v>
      </c>
      <c r="C84" s="12" t="s">
        <v>136</v>
      </c>
      <c r="D84" s="13">
        <v>2003</v>
      </c>
      <c r="E84" s="13">
        <v>1</v>
      </c>
      <c r="F84" s="12" t="s">
        <v>44</v>
      </c>
      <c r="G84" s="12">
        <v>4</v>
      </c>
      <c r="H84" s="16">
        <v>8533172</v>
      </c>
      <c r="I84" s="16">
        <v>9056771</v>
      </c>
      <c r="J84" s="18">
        <f t="shared" si="2"/>
        <v>17589943</v>
      </c>
      <c r="K84" s="18">
        <f t="shared" si="3"/>
        <v>2101998188.5</v>
      </c>
    </row>
    <row r="85" spans="2:11" x14ac:dyDescent="0.25">
      <c r="B85" s="11">
        <v>105700400</v>
      </c>
      <c r="C85" s="12" t="s">
        <v>137</v>
      </c>
      <c r="D85" s="13">
        <v>2002</v>
      </c>
      <c r="E85" s="13">
        <v>1</v>
      </c>
      <c r="F85" s="12" t="s">
        <v>46</v>
      </c>
      <c r="G85" s="12">
        <v>6</v>
      </c>
      <c r="H85" s="16">
        <v>2323665</v>
      </c>
      <c r="I85" s="16">
        <v>9035022</v>
      </c>
      <c r="J85" s="18">
        <f t="shared" si="2"/>
        <v>11358687</v>
      </c>
      <c r="K85" s="18">
        <f t="shared" si="3"/>
        <v>1357363096.5</v>
      </c>
    </row>
    <row r="86" spans="2:11" x14ac:dyDescent="0.25">
      <c r="B86" s="11">
        <v>104003365</v>
      </c>
      <c r="C86" s="12" t="s">
        <v>138</v>
      </c>
      <c r="D86" s="13">
        <v>2005</v>
      </c>
      <c r="E86" s="13">
        <v>3</v>
      </c>
      <c r="F86" s="12" t="s">
        <v>40</v>
      </c>
      <c r="G86" s="12">
        <v>4</v>
      </c>
      <c r="H86" s="16">
        <v>587766</v>
      </c>
      <c r="I86" s="16">
        <v>9024744</v>
      </c>
      <c r="J86" s="18">
        <f t="shared" si="2"/>
        <v>9612510</v>
      </c>
      <c r="K86" s="18">
        <f t="shared" si="3"/>
        <v>1148694945</v>
      </c>
    </row>
    <row r="87" spans="2:11" x14ac:dyDescent="0.25">
      <c r="B87" s="11">
        <v>104389342</v>
      </c>
      <c r="C87" s="12" t="s">
        <v>139</v>
      </c>
      <c r="D87" s="13">
        <v>2005</v>
      </c>
      <c r="E87" s="13">
        <v>6</v>
      </c>
      <c r="F87" s="12" t="s">
        <v>113</v>
      </c>
      <c r="G87" s="12">
        <v>2</v>
      </c>
      <c r="H87" s="16">
        <v>3241281</v>
      </c>
      <c r="I87" s="16">
        <v>9023185</v>
      </c>
      <c r="J87" s="18">
        <f t="shared" si="2"/>
        <v>12264466</v>
      </c>
      <c r="K87" s="18">
        <f t="shared" si="3"/>
        <v>1465603687</v>
      </c>
    </row>
    <row r="88" spans="2:11" x14ac:dyDescent="0.25">
      <c r="B88" s="11">
        <v>100344025</v>
      </c>
      <c r="C88" s="12" t="s">
        <v>140</v>
      </c>
      <c r="D88" s="13">
        <v>2002</v>
      </c>
      <c r="E88" s="13">
        <v>1</v>
      </c>
      <c r="F88" s="12" t="s">
        <v>61</v>
      </c>
      <c r="G88" s="12">
        <v>5</v>
      </c>
      <c r="H88" s="16">
        <v>-649828</v>
      </c>
      <c r="I88" s="16">
        <v>9004678</v>
      </c>
      <c r="J88" s="18">
        <f t="shared" si="2"/>
        <v>8354850</v>
      </c>
      <c r="K88" s="18">
        <f t="shared" si="3"/>
        <v>998404575</v>
      </c>
    </row>
    <row r="89" spans="2:11" x14ac:dyDescent="0.25">
      <c r="B89" s="11">
        <v>108921969</v>
      </c>
      <c r="C89" s="12" t="s">
        <v>141</v>
      </c>
      <c r="D89" s="13">
        <v>1997</v>
      </c>
      <c r="E89" s="13">
        <v>6</v>
      </c>
      <c r="F89" s="12" t="s">
        <v>59</v>
      </c>
      <c r="G89" s="12">
        <v>2</v>
      </c>
      <c r="H89" s="16">
        <v>7035777</v>
      </c>
      <c r="I89" s="16">
        <v>8988690</v>
      </c>
      <c r="J89" s="18">
        <f t="shared" si="2"/>
        <v>16024467</v>
      </c>
      <c r="K89" s="18">
        <f t="shared" si="3"/>
        <v>1914923806.5</v>
      </c>
    </row>
    <row r="90" spans="2:11" x14ac:dyDescent="0.25">
      <c r="B90" s="11">
        <v>108210982</v>
      </c>
      <c r="C90" s="12" t="s">
        <v>142</v>
      </c>
      <c r="D90" s="13">
        <v>2006</v>
      </c>
      <c r="E90" s="13">
        <v>1</v>
      </c>
      <c r="F90" s="12" t="s">
        <v>63</v>
      </c>
      <c r="G90" s="12">
        <v>4</v>
      </c>
      <c r="H90" s="16">
        <v>4314706</v>
      </c>
      <c r="I90" s="16">
        <v>8966357</v>
      </c>
      <c r="J90" s="18">
        <f t="shared" si="2"/>
        <v>13281063</v>
      </c>
      <c r="K90" s="18">
        <f t="shared" si="3"/>
        <v>1587087028.5</v>
      </c>
    </row>
    <row r="91" spans="2:11" x14ac:dyDescent="0.25">
      <c r="B91" s="11">
        <v>100209382</v>
      </c>
      <c r="C91" s="12" t="s">
        <v>143</v>
      </c>
      <c r="D91" s="13">
        <v>1992</v>
      </c>
      <c r="E91" s="13">
        <v>2</v>
      </c>
      <c r="F91" s="12" t="s">
        <v>40</v>
      </c>
      <c r="G91" s="12">
        <v>4</v>
      </c>
      <c r="H91" s="16">
        <v>1425647</v>
      </c>
      <c r="I91" s="16">
        <v>8955454</v>
      </c>
      <c r="J91" s="18">
        <f t="shared" si="2"/>
        <v>10381101</v>
      </c>
      <c r="K91" s="18">
        <f t="shared" si="3"/>
        <v>1240541569.5</v>
      </c>
    </row>
    <row r="92" spans="2:11" x14ac:dyDescent="0.25">
      <c r="B92" s="11">
        <v>105000827</v>
      </c>
      <c r="C92" s="12" t="s">
        <v>144</v>
      </c>
      <c r="D92" s="13">
        <v>2008</v>
      </c>
      <c r="E92" s="13">
        <v>1</v>
      </c>
      <c r="F92" s="12" t="s">
        <v>38</v>
      </c>
      <c r="G92" s="12">
        <v>5</v>
      </c>
      <c r="H92" s="16">
        <v>9749774</v>
      </c>
      <c r="I92" s="16">
        <v>8945758</v>
      </c>
      <c r="J92" s="18">
        <f t="shared" si="2"/>
        <v>18695532</v>
      </c>
      <c r="K92" s="18">
        <f t="shared" si="3"/>
        <v>2234116074</v>
      </c>
    </row>
    <row r="93" spans="2:11" x14ac:dyDescent="0.25">
      <c r="B93" s="11">
        <v>107211927</v>
      </c>
      <c r="C93" s="12" t="s">
        <v>145</v>
      </c>
      <c r="D93" s="13">
        <v>1997</v>
      </c>
      <c r="E93" s="13">
        <v>1</v>
      </c>
      <c r="F93" s="12" t="s">
        <v>146</v>
      </c>
      <c r="G93" s="12">
        <v>4</v>
      </c>
      <c r="H93" s="16">
        <v>2255573</v>
      </c>
      <c r="I93" s="16">
        <v>8941270</v>
      </c>
      <c r="J93" s="18">
        <f t="shared" si="2"/>
        <v>11196843</v>
      </c>
      <c r="K93" s="18">
        <f t="shared" si="3"/>
        <v>1338022738.5</v>
      </c>
    </row>
    <row r="94" spans="2:11" x14ac:dyDescent="0.25">
      <c r="B94" s="11">
        <v>103633362</v>
      </c>
      <c r="C94" s="12" t="s">
        <v>147</v>
      </c>
      <c r="D94" s="13">
        <v>2006</v>
      </c>
      <c r="E94" s="13">
        <v>1</v>
      </c>
      <c r="F94" s="12" t="s">
        <v>40</v>
      </c>
      <c r="G94" s="12">
        <v>4</v>
      </c>
      <c r="H94" s="16">
        <v>1006688</v>
      </c>
      <c r="I94" s="16">
        <v>8923967</v>
      </c>
      <c r="J94" s="18">
        <f t="shared" si="2"/>
        <v>9930655</v>
      </c>
      <c r="K94" s="18">
        <f t="shared" si="3"/>
        <v>1186713272.5</v>
      </c>
    </row>
    <row r="95" spans="2:11" x14ac:dyDescent="0.25">
      <c r="B95" s="11">
        <v>101721380</v>
      </c>
      <c r="C95" s="12" t="s">
        <v>148</v>
      </c>
      <c r="D95" s="13">
        <v>2003</v>
      </c>
      <c r="E95" s="13">
        <v>5</v>
      </c>
      <c r="F95" s="12" t="s">
        <v>98</v>
      </c>
      <c r="G95" s="12">
        <v>2</v>
      </c>
      <c r="H95" s="16">
        <v>5845318</v>
      </c>
      <c r="I95" s="16">
        <v>8921403</v>
      </c>
      <c r="J95" s="18">
        <f t="shared" si="2"/>
        <v>14766721</v>
      </c>
      <c r="K95" s="18">
        <f t="shared" si="3"/>
        <v>1764623159.5</v>
      </c>
    </row>
    <row r="96" spans="2:11" x14ac:dyDescent="0.25">
      <c r="B96" s="11">
        <v>102366062</v>
      </c>
      <c r="C96" s="12" t="s">
        <v>149</v>
      </c>
      <c r="D96" s="13">
        <v>2002</v>
      </c>
      <c r="E96" s="13">
        <v>3</v>
      </c>
      <c r="F96" s="12" t="s">
        <v>44</v>
      </c>
      <c r="G96" s="12">
        <v>4</v>
      </c>
      <c r="H96" s="16">
        <v>9359684</v>
      </c>
      <c r="I96" s="16">
        <v>8907294</v>
      </c>
      <c r="J96" s="18">
        <f t="shared" si="2"/>
        <v>18266978</v>
      </c>
      <c r="K96" s="18">
        <f t="shared" si="3"/>
        <v>2182903871</v>
      </c>
    </row>
    <row r="97" spans="2:11" x14ac:dyDescent="0.25">
      <c r="B97" s="11">
        <v>104258117</v>
      </c>
      <c r="C97" s="12" t="s">
        <v>150</v>
      </c>
      <c r="D97" s="13">
        <v>2002</v>
      </c>
      <c r="E97" s="13">
        <v>1</v>
      </c>
      <c r="F97" s="12" t="s">
        <v>93</v>
      </c>
      <c r="G97" s="12">
        <v>5</v>
      </c>
      <c r="H97" s="16">
        <v>5844112</v>
      </c>
      <c r="I97" s="16">
        <v>8882758</v>
      </c>
      <c r="J97" s="18">
        <f t="shared" si="2"/>
        <v>14726870</v>
      </c>
      <c r="K97" s="18">
        <f t="shared" si="3"/>
        <v>1759860965</v>
      </c>
    </row>
    <row r="98" spans="2:11" x14ac:dyDescent="0.25">
      <c r="B98" s="11">
        <v>103829974</v>
      </c>
      <c r="C98" s="12" t="s">
        <v>151</v>
      </c>
      <c r="D98" s="13">
        <v>2005</v>
      </c>
      <c r="E98" s="13">
        <v>1</v>
      </c>
      <c r="F98" s="12" t="s">
        <v>78</v>
      </c>
      <c r="G98" s="12">
        <v>4</v>
      </c>
      <c r="H98" s="16">
        <v>1072938</v>
      </c>
      <c r="I98" s="16">
        <v>8844873</v>
      </c>
      <c r="J98" s="18">
        <f t="shared" si="2"/>
        <v>9917811</v>
      </c>
      <c r="K98" s="18">
        <f t="shared" si="3"/>
        <v>1185178414.5</v>
      </c>
    </row>
    <row r="99" spans="2:11" x14ac:dyDescent="0.25">
      <c r="B99" s="11">
        <v>108678185</v>
      </c>
      <c r="C99" s="12" t="s">
        <v>152</v>
      </c>
      <c r="D99" s="13">
        <v>2006</v>
      </c>
      <c r="E99" s="13">
        <v>1</v>
      </c>
      <c r="F99" s="12" t="s">
        <v>66</v>
      </c>
      <c r="G99" s="12">
        <v>2</v>
      </c>
      <c r="H99" s="16">
        <v>1457084</v>
      </c>
      <c r="I99" s="16">
        <v>8842795</v>
      </c>
      <c r="J99" s="18">
        <f t="shared" si="2"/>
        <v>10299879</v>
      </c>
      <c r="K99" s="18">
        <f t="shared" si="3"/>
        <v>1230835540.5</v>
      </c>
    </row>
    <row r="100" spans="2:11" x14ac:dyDescent="0.25">
      <c r="B100" s="11">
        <v>106944786</v>
      </c>
      <c r="C100" s="12" t="s">
        <v>153</v>
      </c>
      <c r="D100" s="13">
        <v>2008</v>
      </c>
      <c r="E100" s="13">
        <v>1</v>
      </c>
      <c r="F100" s="12" t="s">
        <v>46</v>
      </c>
      <c r="G100" s="12">
        <v>6</v>
      </c>
      <c r="H100" s="16">
        <v>2057673</v>
      </c>
      <c r="I100" s="16">
        <v>8837195</v>
      </c>
      <c r="J100" s="18">
        <f t="shared" si="2"/>
        <v>10894868</v>
      </c>
      <c r="K100" s="18">
        <f t="shared" si="3"/>
        <v>1301936726</v>
      </c>
    </row>
    <row r="101" spans="2:11" x14ac:dyDescent="0.25">
      <c r="B101" s="11">
        <v>107535270</v>
      </c>
      <c r="C101" s="12" t="s">
        <v>154</v>
      </c>
      <c r="D101" s="13">
        <v>1992</v>
      </c>
      <c r="E101" s="13">
        <v>1</v>
      </c>
      <c r="F101" s="12" t="s">
        <v>68</v>
      </c>
      <c r="G101" s="12">
        <v>2</v>
      </c>
      <c r="H101" s="16">
        <v>1426934</v>
      </c>
      <c r="I101" s="16">
        <v>8831115</v>
      </c>
      <c r="J101" s="18">
        <f t="shared" si="2"/>
        <v>10258049</v>
      </c>
      <c r="K101" s="18">
        <f t="shared" si="3"/>
        <v>1225836855.5</v>
      </c>
    </row>
    <row r="102" spans="2:11" x14ac:dyDescent="0.25">
      <c r="B102" s="11">
        <v>103621155</v>
      </c>
      <c r="C102" s="12" t="s">
        <v>155</v>
      </c>
      <c r="D102" s="13">
        <v>2008</v>
      </c>
      <c r="E102" s="13">
        <v>1</v>
      </c>
      <c r="F102" s="12" t="s">
        <v>76</v>
      </c>
      <c r="G102" s="12">
        <v>5</v>
      </c>
      <c r="H102" s="16">
        <v>1517893</v>
      </c>
      <c r="I102" s="16">
        <v>8827449</v>
      </c>
      <c r="J102" s="18">
        <f t="shared" si="2"/>
        <v>10345342</v>
      </c>
      <c r="K102" s="18">
        <f t="shared" si="3"/>
        <v>1236268369</v>
      </c>
    </row>
    <row r="103" spans="2:11" x14ac:dyDescent="0.25">
      <c r="B103" s="11">
        <v>105048092</v>
      </c>
      <c r="C103" s="12" t="s">
        <v>156</v>
      </c>
      <c r="D103" s="13">
        <v>1992</v>
      </c>
      <c r="E103" s="13">
        <v>1</v>
      </c>
      <c r="F103" s="12" t="s">
        <v>56</v>
      </c>
      <c r="G103" s="12">
        <v>4</v>
      </c>
      <c r="H103" s="16">
        <v>5062658</v>
      </c>
      <c r="I103" s="16">
        <v>8803458</v>
      </c>
      <c r="J103" s="18">
        <f t="shared" si="2"/>
        <v>13866116</v>
      </c>
      <c r="K103" s="18">
        <f t="shared" si="3"/>
        <v>1657000862</v>
      </c>
    </row>
    <row r="104" spans="2:11" x14ac:dyDescent="0.25">
      <c r="B104" s="11">
        <v>105367380</v>
      </c>
      <c r="C104" s="12" t="s">
        <v>157</v>
      </c>
      <c r="D104" s="13">
        <v>2006</v>
      </c>
      <c r="E104" s="13">
        <v>3</v>
      </c>
      <c r="F104" s="12" t="s">
        <v>38</v>
      </c>
      <c r="G104" s="12">
        <v>5</v>
      </c>
      <c r="H104" s="16">
        <v>8773259</v>
      </c>
      <c r="I104" s="16">
        <v>8799458</v>
      </c>
      <c r="J104" s="18">
        <f t="shared" si="2"/>
        <v>17572717</v>
      </c>
      <c r="K104" s="18">
        <f t="shared" si="3"/>
        <v>2099939681.5</v>
      </c>
    </row>
    <row r="105" spans="2:11" x14ac:dyDescent="0.25">
      <c r="B105" s="11">
        <v>105360155</v>
      </c>
      <c r="C105" s="12" t="s">
        <v>158</v>
      </c>
      <c r="D105" s="13">
        <v>2005</v>
      </c>
      <c r="E105" s="13">
        <v>1</v>
      </c>
      <c r="F105" s="14" t="s">
        <v>36</v>
      </c>
      <c r="G105" s="12">
        <v>5</v>
      </c>
      <c r="H105" s="16">
        <v>5128492</v>
      </c>
      <c r="I105" s="16">
        <v>8797476</v>
      </c>
      <c r="J105" s="18">
        <f t="shared" si="2"/>
        <v>13925968</v>
      </c>
      <c r="K105" s="18">
        <f t="shared" si="3"/>
        <v>1664153176</v>
      </c>
    </row>
    <row r="106" spans="2:11" x14ac:dyDescent="0.25">
      <c r="B106" s="11">
        <v>107532456</v>
      </c>
      <c r="C106" s="12" t="s">
        <v>159</v>
      </c>
      <c r="D106" s="13">
        <v>1994</v>
      </c>
      <c r="E106" s="13">
        <v>5</v>
      </c>
      <c r="F106" s="12" t="s">
        <v>98</v>
      </c>
      <c r="G106" s="12">
        <v>2</v>
      </c>
      <c r="H106" s="16">
        <v>2356593</v>
      </c>
      <c r="I106" s="16">
        <v>8776849</v>
      </c>
      <c r="J106" s="18">
        <f t="shared" si="2"/>
        <v>11133442</v>
      </c>
      <c r="K106" s="18">
        <f t="shared" si="3"/>
        <v>1330446319</v>
      </c>
    </row>
    <row r="107" spans="2:11" x14ac:dyDescent="0.25">
      <c r="B107" s="11">
        <v>105294800</v>
      </c>
      <c r="C107" s="12" t="s">
        <v>160</v>
      </c>
      <c r="D107" s="13">
        <v>2005</v>
      </c>
      <c r="E107" s="13">
        <v>5</v>
      </c>
      <c r="F107" s="12" t="s">
        <v>38</v>
      </c>
      <c r="G107" s="12">
        <v>5</v>
      </c>
      <c r="H107" s="16">
        <v>8922924</v>
      </c>
      <c r="I107" s="16">
        <v>8769788</v>
      </c>
      <c r="J107" s="18">
        <f t="shared" si="2"/>
        <v>17692712</v>
      </c>
      <c r="K107" s="18">
        <f t="shared" si="3"/>
        <v>2114279084</v>
      </c>
    </row>
    <row r="108" spans="2:11" x14ac:dyDescent="0.25">
      <c r="B108" s="11">
        <v>102024588</v>
      </c>
      <c r="C108" s="12" t="s">
        <v>161</v>
      </c>
      <c r="D108" s="13">
        <v>1995</v>
      </c>
      <c r="E108" s="13">
        <v>1</v>
      </c>
      <c r="F108" s="12" t="s">
        <v>44</v>
      </c>
      <c r="G108" s="12">
        <v>4</v>
      </c>
      <c r="H108" s="16">
        <v>3157662</v>
      </c>
      <c r="I108" s="16">
        <v>8756295</v>
      </c>
      <c r="J108" s="18">
        <f t="shared" si="2"/>
        <v>11913957</v>
      </c>
      <c r="K108" s="18">
        <f t="shared" si="3"/>
        <v>1423717861.5</v>
      </c>
    </row>
    <row r="109" spans="2:11" x14ac:dyDescent="0.25">
      <c r="B109" s="11">
        <v>100526021</v>
      </c>
      <c r="C109" s="12" t="s">
        <v>162</v>
      </c>
      <c r="D109" s="13">
        <v>2008</v>
      </c>
      <c r="E109" s="13">
        <v>1</v>
      </c>
      <c r="F109" s="12" t="s">
        <v>96</v>
      </c>
      <c r="G109" s="12">
        <v>4</v>
      </c>
      <c r="H109" s="16">
        <v>4653141</v>
      </c>
      <c r="I109" s="16">
        <v>8751296</v>
      </c>
      <c r="J109" s="18">
        <f t="shared" si="2"/>
        <v>13404437</v>
      </c>
      <c r="K109" s="18">
        <f t="shared" si="3"/>
        <v>1601830221.5</v>
      </c>
    </row>
    <row r="110" spans="2:11" x14ac:dyDescent="0.25">
      <c r="B110" s="11">
        <v>103289138</v>
      </c>
      <c r="C110" s="12" t="s">
        <v>163</v>
      </c>
      <c r="D110" s="13">
        <v>1999</v>
      </c>
      <c r="E110" s="13">
        <v>3</v>
      </c>
      <c r="F110" s="12" t="s">
        <v>44</v>
      </c>
      <c r="G110" s="12">
        <v>4</v>
      </c>
      <c r="H110" s="16">
        <v>3615340</v>
      </c>
      <c r="I110" s="16">
        <v>8720774</v>
      </c>
      <c r="J110" s="18">
        <f t="shared" si="2"/>
        <v>12336114</v>
      </c>
      <c r="K110" s="18">
        <f t="shared" si="3"/>
        <v>1474165623</v>
      </c>
    </row>
    <row r="111" spans="2:11" x14ac:dyDescent="0.25">
      <c r="B111" s="11">
        <v>103869893</v>
      </c>
      <c r="C111" s="12" t="s">
        <v>164</v>
      </c>
      <c r="D111" s="13">
        <v>2008</v>
      </c>
      <c r="E111" s="13">
        <v>1</v>
      </c>
      <c r="F111" s="12" t="s">
        <v>44</v>
      </c>
      <c r="G111" s="12">
        <v>4</v>
      </c>
      <c r="H111" s="16">
        <v>5425743</v>
      </c>
      <c r="I111" s="16">
        <v>8711877</v>
      </c>
      <c r="J111" s="18">
        <f t="shared" si="2"/>
        <v>14137620</v>
      </c>
      <c r="K111" s="18">
        <f t="shared" si="3"/>
        <v>1689445590</v>
      </c>
    </row>
    <row r="112" spans="2:11" x14ac:dyDescent="0.25">
      <c r="B112" s="11">
        <v>106910934</v>
      </c>
      <c r="C112" s="12" t="s">
        <v>165</v>
      </c>
      <c r="D112" s="13">
        <v>1999</v>
      </c>
      <c r="E112" s="13">
        <v>1</v>
      </c>
      <c r="F112" s="12" t="s">
        <v>46</v>
      </c>
      <c r="G112" s="12">
        <v>6</v>
      </c>
      <c r="H112" s="16">
        <v>4401901</v>
      </c>
      <c r="I112" s="16">
        <v>8711125</v>
      </c>
      <c r="J112" s="18">
        <f t="shared" si="2"/>
        <v>13113026</v>
      </c>
      <c r="K112" s="18">
        <f t="shared" si="3"/>
        <v>1567006607</v>
      </c>
    </row>
    <row r="113" spans="2:11" x14ac:dyDescent="0.25">
      <c r="B113" s="11">
        <v>107189280</v>
      </c>
      <c r="C113" s="12" t="s">
        <v>166</v>
      </c>
      <c r="D113" s="13">
        <v>2008</v>
      </c>
      <c r="E113" s="13">
        <v>1</v>
      </c>
      <c r="F113" s="12" t="s">
        <v>167</v>
      </c>
      <c r="G113" s="12">
        <v>2</v>
      </c>
      <c r="H113" s="16">
        <v>1306035</v>
      </c>
      <c r="I113" s="16">
        <v>8699501</v>
      </c>
      <c r="J113" s="18">
        <f t="shared" si="2"/>
        <v>10005536</v>
      </c>
      <c r="K113" s="18">
        <f t="shared" si="3"/>
        <v>1195661552</v>
      </c>
    </row>
    <row r="114" spans="2:11" x14ac:dyDescent="0.25">
      <c r="B114" s="11">
        <v>107138777</v>
      </c>
      <c r="C114" s="12" t="s">
        <v>168</v>
      </c>
      <c r="D114" s="13">
        <v>1992</v>
      </c>
      <c r="E114" s="13">
        <v>7</v>
      </c>
      <c r="F114" s="12" t="s">
        <v>46</v>
      </c>
      <c r="G114" s="12">
        <v>6</v>
      </c>
      <c r="H114" s="16">
        <v>5177205</v>
      </c>
      <c r="I114" s="16">
        <v>8680414</v>
      </c>
      <c r="J114" s="18">
        <f t="shared" si="2"/>
        <v>13857619</v>
      </c>
      <c r="K114" s="18">
        <f t="shared" si="3"/>
        <v>1655985470.5</v>
      </c>
    </row>
    <row r="115" spans="2:11" x14ac:dyDescent="0.25">
      <c r="B115" s="11">
        <v>102581552</v>
      </c>
      <c r="C115" s="12" t="s">
        <v>169</v>
      </c>
      <c r="D115" s="13">
        <v>1995</v>
      </c>
      <c r="E115" s="13">
        <v>5</v>
      </c>
      <c r="F115" s="12" t="s">
        <v>44</v>
      </c>
      <c r="G115" s="12">
        <v>4</v>
      </c>
      <c r="H115" s="16">
        <v>4416423</v>
      </c>
      <c r="I115" s="16">
        <v>8663962</v>
      </c>
      <c r="J115" s="18">
        <f t="shared" si="2"/>
        <v>13080385</v>
      </c>
      <c r="K115" s="18">
        <f t="shared" si="3"/>
        <v>1563106007.5</v>
      </c>
    </row>
    <row r="116" spans="2:11" x14ac:dyDescent="0.25">
      <c r="B116" s="11">
        <v>100590825</v>
      </c>
      <c r="C116" s="12" t="s">
        <v>170</v>
      </c>
      <c r="D116" s="13">
        <v>1999</v>
      </c>
      <c r="E116" s="13">
        <v>2</v>
      </c>
      <c r="F116" s="12" t="s">
        <v>40</v>
      </c>
      <c r="G116" s="12">
        <v>4</v>
      </c>
      <c r="H116" s="16">
        <v>1425758</v>
      </c>
      <c r="I116" s="16">
        <v>8635620</v>
      </c>
      <c r="J116" s="18">
        <f t="shared" si="2"/>
        <v>10061378</v>
      </c>
      <c r="K116" s="18">
        <f t="shared" si="3"/>
        <v>1202334671</v>
      </c>
    </row>
    <row r="117" spans="2:11" x14ac:dyDescent="0.25">
      <c r="B117" s="11">
        <v>106463392</v>
      </c>
      <c r="C117" s="12" t="s">
        <v>171</v>
      </c>
      <c r="D117" s="13">
        <v>2002</v>
      </c>
      <c r="E117" s="13">
        <v>6</v>
      </c>
      <c r="F117" s="12" t="s">
        <v>61</v>
      </c>
      <c r="G117" s="12">
        <v>5</v>
      </c>
      <c r="H117" s="16">
        <v>5405930</v>
      </c>
      <c r="I117" s="16">
        <v>8631152</v>
      </c>
      <c r="J117" s="18">
        <f t="shared" si="2"/>
        <v>14037082</v>
      </c>
      <c r="K117" s="18">
        <f t="shared" si="3"/>
        <v>1677431299</v>
      </c>
    </row>
    <row r="118" spans="2:11" x14ac:dyDescent="0.25">
      <c r="B118" s="11">
        <v>103911854</v>
      </c>
      <c r="C118" s="12" t="s">
        <v>172</v>
      </c>
      <c r="D118" s="13">
        <v>2002</v>
      </c>
      <c r="E118" s="13">
        <v>1</v>
      </c>
      <c r="F118" s="12" t="s">
        <v>44</v>
      </c>
      <c r="G118" s="12">
        <v>4</v>
      </c>
      <c r="H118" s="16">
        <v>3175859</v>
      </c>
      <c r="I118" s="16">
        <v>8628399</v>
      </c>
      <c r="J118" s="18">
        <f t="shared" si="2"/>
        <v>11804258</v>
      </c>
      <c r="K118" s="18">
        <f t="shared" si="3"/>
        <v>1410608831</v>
      </c>
    </row>
    <row r="119" spans="2:11" x14ac:dyDescent="0.25">
      <c r="B119" s="11">
        <v>106117401</v>
      </c>
      <c r="C119" s="12" t="s">
        <v>173</v>
      </c>
      <c r="D119" s="13">
        <v>1999</v>
      </c>
      <c r="E119" s="13">
        <v>1</v>
      </c>
      <c r="F119" s="12" t="s">
        <v>46</v>
      </c>
      <c r="G119" s="12">
        <v>6</v>
      </c>
      <c r="H119" s="16">
        <v>6060730</v>
      </c>
      <c r="I119" s="16">
        <v>8621076</v>
      </c>
      <c r="J119" s="18">
        <f t="shared" si="2"/>
        <v>14681806</v>
      </c>
      <c r="K119" s="18">
        <f t="shared" si="3"/>
        <v>1754475817</v>
      </c>
    </row>
    <row r="120" spans="2:11" x14ac:dyDescent="0.25">
      <c r="B120" s="11">
        <v>108370552</v>
      </c>
      <c r="C120" s="12" t="s">
        <v>174</v>
      </c>
      <c r="D120" s="13">
        <v>2002</v>
      </c>
      <c r="E120" s="13">
        <v>1</v>
      </c>
      <c r="F120" s="12" t="s">
        <v>46</v>
      </c>
      <c r="G120" s="12">
        <v>6</v>
      </c>
      <c r="H120" s="16">
        <v>5648789</v>
      </c>
      <c r="I120" s="16">
        <v>8602061</v>
      </c>
      <c r="J120" s="18">
        <f t="shared" si="2"/>
        <v>14250850</v>
      </c>
      <c r="K120" s="18">
        <f t="shared" si="3"/>
        <v>1702976575</v>
      </c>
    </row>
    <row r="121" spans="2:11" x14ac:dyDescent="0.25">
      <c r="B121" s="11">
        <v>106942233</v>
      </c>
      <c r="C121" s="12" t="s">
        <v>175</v>
      </c>
      <c r="D121" s="13">
        <v>2008</v>
      </c>
      <c r="E121" s="13">
        <v>1</v>
      </c>
      <c r="F121" s="12" t="s">
        <v>46</v>
      </c>
      <c r="G121" s="12">
        <v>6</v>
      </c>
      <c r="H121" s="16">
        <v>4650868</v>
      </c>
      <c r="I121" s="16">
        <v>8567704</v>
      </c>
      <c r="J121" s="18">
        <f t="shared" si="2"/>
        <v>13218572</v>
      </c>
      <c r="K121" s="18">
        <f t="shared" si="3"/>
        <v>1579619354</v>
      </c>
    </row>
    <row r="122" spans="2:11" x14ac:dyDescent="0.25">
      <c r="B122" s="11">
        <v>103296260</v>
      </c>
      <c r="C122" s="12" t="s">
        <v>176</v>
      </c>
      <c r="D122" s="13">
        <v>1994</v>
      </c>
      <c r="E122" s="13">
        <v>1</v>
      </c>
      <c r="F122" s="12" t="s">
        <v>48</v>
      </c>
      <c r="G122" s="12">
        <v>5</v>
      </c>
      <c r="H122" s="16">
        <v>3911114</v>
      </c>
      <c r="I122" s="16">
        <v>8538870</v>
      </c>
      <c r="J122" s="18">
        <f t="shared" si="2"/>
        <v>12449984</v>
      </c>
      <c r="K122" s="18">
        <f t="shared" si="3"/>
        <v>1487773088</v>
      </c>
    </row>
    <row r="123" spans="2:11" x14ac:dyDescent="0.25">
      <c r="B123" s="11">
        <v>103556643</v>
      </c>
      <c r="C123" s="12" t="s">
        <v>177</v>
      </c>
      <c r="D123" s="13">
        <v>2003</v>
      </c>
      <c r="E123" s="13">
        <v>5</v>
      </c>
      <c r="F123" s="12" t="s">
        <v>96</v>
      </c>
      <c r="G123" s="12">
        <v>4</v>
      </c>
      <c r="H123" s="16">
        <v>137161</v>
      </c>
      <c r="I123" s="16">
        <v>8489614</v>
      </c>
      <c r="J123" s="18">
        <f t="shared" si="2"/>
        <v>8626775</v>
      </c>
      <c r="K123" s="18">
        <f t="shared" si="3"/>
        <v>1030899612.5</v>
      </c>
    </row>
    <row r="124" spans="2:11" x14ac:dyDescent="0.25">
      <c r="B124" s="11">
        <v>103426861</v>
      </c>
      <c r="C124" s="12" t="s">
        <v>178</v>
      </c>
      <c r="D124" s="13">
        <v>1995</v>
      </c>
      <c r="E124" s="13">
        <v>1</v>
      </c>
      <c r="F124" s="12" t="s">
        <v>93</v>
      </c>
      <c r="G124" s="12">
        <v>5</v>
      </c>
      <c r="H124" s="16">
        <v>7448637</v>
      </c>
      <c r="I124" s="16">
        <v>8458180</v>
      </c>
      <c r="J124" s="18">
        <f t="shared" si="2"/>
        <v>15906817</v>
      </c>
      <c r="K124" s="18">
        <f t="shared" si="3"/>
        <v>1900864631.5</v>
      </c>
    </row>
    <row r="125" spans="2:11" x14ac:dyDescent="0.25">
      <c r="B125" s="11">
        <v>101241467</v>
      </c>
      <c r="C125" s="12" t="s">
        <v>179</v>
      </c>
      <c r="D125" s="13">
        <v>1992</v>
      </c>
      <c r="E125" s="13">
        <v>2</v>
      </c>
      <c r="F125" s="12" t="s">
        <v>46</v>
      </c>
      <c r="G125" s="12">
        <v>6</v>
      </c>
      <c r="H125" s="16">
        <v>3532187</v>
      </c>
      <c r="I125" s="16">
        <v>8456949</v>
      </c>
      <c r="J125" s="18">
        <f t="shared" si="2"/>
        <v>11989136</v>
      </c>
      <c r="K125" s="18">
        <f t="shared" si="3"/>
        <v>1432701752</v>
      </c>
    </row>
    <row r="126" spans="2:11" x14ac:dyDescent="0.25">
      <c r="B126" s="11">
        <v>106008364</v>
      </c>
      <c r="C126" s="12" t="s">
        <v>180</v>
      </c>
      <c r="D126" s="13">
        <v>2008</v>
      </c>
      <c r="E126" s="13">
        <v>3</v>
      </c>
      <c r="F126" s="12" t="s">
        <v>93</v>
      </c>
      <c r="G126" s="12">
        <v>5</v>
      </c>
      <c r="H126" s="16">
        <v>8266632</v>
      </c>
      <c r="I126" s="16">
        <v>8456295</v>
      </c>
      <c r="J126" s="18">
        <f t="shared" si="2"/>
        <v>16722927</v>
      </c>
      <c r="K126" s="18">
        <f t="shared" si="3"/>
        <v>1998389776.5</v>
      </c>
    </row>
    <row r="127" spans="2:11" x14ac:dyDescent="0.25">
      <c r="B127" s="11">
        <v>107651520</v>
      </c>
      <c r="C127" s="12" t="s">
        <v>181</v>
      </c>
      <c r="D127" s="13">
        <v>1992</v>
      </c>
      <c r="E127" s="13">
        <v>1</v>
      </c>
      <c r="F127" s="12" t="s">
        <v>44</v>
      </c>
      <c r="G127" s="12">
        <v>4</v>
      </c>
      <c r="H127" s="16">
        <v>3882941</v>
      </c>
      <c r="I127" s="16">
        <v>8455182</v>
      </c>
      <c r="J127" s="18">
        <f t="shared" si="2"/>
        <v>12338123</v>
      </c>
      <c r="K127" s="18">
        <f t="shared" si="3"/>
        <v>1474405698.5</v>
      </c>
    </row>
    <row r="128" spans="2:11" x14ac:dyDescent="0.25">
      <c r="B128" s="11">
        <v>105599469</v>
      </c>
      <c r="C128" s="12" t="s">
        <v>182</v>
      </c>
      <c r="D128" s="13">
        <v>1992</v>
      </c>
      <c r="E128" s="13">
        <v>1</v>
      </c>
      <c r="F128" s="12" t="s">
        <v>46</v>
      </c>
      <c r="G128" s="12">
        <v>6</v>
      </c>
      <c r="H128" s="16">
        <v>-357706</v>
      </c>
      <c r="I128" s="16">
        <v>8444615</v>
      </c>
      <c r="J128" s="18">
        <f t="shared" si="2"/>
        <v>8086909</v>
      </c>
      <c r="K128" s="18">
        <f t="shared" si="3"/>
        <v>966385625.5</v>
      </c>
    </row>
    <row r="129" spans="2:11" x14ac:dyDescent="0.25">
      <c r="B129" s="11">
        <v>103427258</v>
      </c>
      <c r="C129" s="12" t="s">
        <v>183</v>
      </c>
      <c r="D129" s="13">
        <v>2008</v>
      </c>
      <c r="E129" s="13">
        <v>5</v>
      </c>
      <c r="F129" s="12" t="s">
        <v>96</v>
      </c>
      <c r="G129" s="12">
        <v>4</v>
      </c>
      <c r="H129" s="16">
        <v>2191480</v>
      </c>
      <c r="I129" s="16">
        <v>8439964</v>
      </c>
      <c r="J129" s="18">
        <f t="shared" si="2"/>
        <v>10631444</v>
      </c>
      <c r="K129" s="18">
        <f t="shared" si="3"/>
        <v>1270457558</v>
      </c>
    </row>
    <row r="130" spans="2:11" x14ac:dyDescent="0.25">
      <c r="B130" s="11">
        <v>107642744</v>
      </c>
      <c r="C130" s="12" t="s">
        <v>184</v>
      </c>
      <c r="D130" s="13">
        <v>2003</v>
      </c>
      <c r="E130" s="13">
        <v>3</v>
      </c>
      <c r="F130" s="12" t="s">
        <v>185</v>
      </c>
      <c r="G130" s="12">
        <v>5</v>
      </c>
      <c r="H130" s="16">
        <v>7123992</v>
      </c>
      <c r="I130" s="16">
        <v>8436750</v>
      </c>
      <c r="J130" s="18">
        <f t="shared" si="2"/>
        <v>15560742</v>
      </c>
      <c r="K130" s="18">
        <f t="shared" si="3"/>
        <v>1859508669</v>
      </c>
    </row>
    <row r="131" spans="2:11" x14ac:dyDescent="0.25">
      <c r="B131" s="11">
        <v>107710774</v>
      </c>
      <c r="C131" s="12" t="s">
        <v>186</v>
      </c>
      <c r="D131" s="13">
        <v>2008</v>
      </c>
      <c r="E131" s="13">
        <v>1</v>
      </c>
      <c r="F131" s="12" t="s">
        <v>38</v>
      </c>
      <c r="G131" s="12">
        <v>5</v>
      </c>
      <c r="H131" s="16">
        <v>5370342</v>
      </c>
      <c r="I131" s="16">
        <v>8429370</v>
      </c>
      <c r="J131" s="18">
        <f t="shared" si="2"/>
        <v>13799712</v>
      </c>
      <c r="K131" s="18">
        <f t="shared" si="3"/>
        <v>1649065584</v>
      </c>
    </row>
    <row r="132" spans="2:11" x14ac:dyDescent="0.25">
      <c r="B132" s="11">
        <v>108906910</v>
      </c>
      <c r="C132" s="12" t="s">
        <v>187</v>
      </c>
      <c r="D132" s="13">
        <v>2008</v>
      </c>
      <c r="E132" s="13">
        <v>3</v>
      </c>
      <c r="F132" s="12" t="s">
        <v>76</v>
      </c>
      <c r="G132" s="12">
        <v>5</v>
      </c>
      <c r="H132" s="16">
        <v>2767984</v>
      </c>
      <c r="I132" s="16">
        <v>8404007</v>
      </c>
      <c r="J132" s="18">
        <f t="shared" si="2"/>
        <v>11171991</v>
      </c>
      <c r="K132" s="18">
        <f t="shared" si="3"/>
        <v>1335052924.5</v>
      </c>
    </row>
    <row r="133" spans="2:11" x14ac:dyDescent="0.25">
      <c r="B133" s="11">
        <v>100665151</v>
      </c>
      <c r="C133" s="12" t="s">
        <v>188</v>
      </c>
      <c r="D133" s="13">
        <v>2006</v>
      </c>
      <c r="E133" s="13">
        <v>1</v>
      </c>
      <c r="F133" s="12" t="s">
        <v>56</v>
      </c>
      <c r="G133" s="12">
        <v>4</v>
      </c>
      <c r="H133" s="16">
        <v>9472171</v>
      </c>
      <c r="I133" s="16">
        <v>8376557</v>
      </c>
      <c r="J133" s="18">
        <f t="shared" ref="J133:J196" si="4">H133+I133</f>
        <v>17848728</v>
      </c>
      <c r="K133" s="18">
        <f t="shared" ref="K133:K196" si="5">J133*$O$12</f>
        <v>2132922996</v>
      </c>
    </row>
    <row r="134" spans="2:11" x14ac:dyDescent="0.25">
      <c r="B134" s="11">
        <v>107454448</v>
      </c>
      <c r="C134" s="12" t="s">
        <v>189</v>
      </c>
      <c r="D134" s="13">
        <v>1994</v>
      </c>
      <c r="E134" s="13">
        <v>1</v>
      </c>
      <c r="F134" s="12" t="s">
        <v>96</v>
      </c>
      <c r="G134" s="12">
        <v>4</v>
      </c>
      <c r="H134" s="16">
        <v>1071563</v>
      </c>
      <c r="I134" s="16">
        <v>8365717</v>
      </c>
      <c r="J134" s="18">
        <f t="shared" si="4"/>
        <v>9437280</v>
      </c>
      <c r="K134" s="18">
        <f t="shared" si="5"/>
        <v>1127754960</v>
      </c>
    </row>
    <row r="135" spans="2:11" x14ac:dyDescent="0.25">
      <c r="B135" s="11">
        <v>101033017</v>
      </c>
      <c r="C135" s="12" t="s">
        <v>190</v>
      </c>
      <c r="D135" s="13">
        <v>2002</v>
      </c>
      <c r="E135" s="13">
        <v>1</v>
      </c>
      <c r="F135" s="12" t="s">
        <v>146</v>
      </c>
      <c r="G135" s="12">
        <v>4</v>
      </c>
      <c r="H135" s="16">
        <v>7734222</v>
      </c>
      <c r="I135" s="16">
        <v>8358314</v>
      </c>
      <c r="J135" s="18">
        <f t="shared" si="4"/>
        <v>16092536</v>
      </c>
      <c r="K135" s="18">
        <f t="shared" si="5"/>
        <v>1923058052</v>
      </c>
    </row>
    <row r="136" spans="2:11" x14ac:dyDescent="0.25">
      <c r="B136" s="11">
        <v>107248477</v>
      </c>
      <c r="C136" s="12" t="s">
        <v>191</v>
      </c>
      <c r="D136" s="13">
        <v>1992</v>
      </c>
      <c r="E136" s="13">
        <v>1</v>
      </c>
      <c r="F136" s="12" t="s">
        <v>44</v>
      </c>
      <c r="G136" s="12">
        <v>4</v>
      </c>
      <c r="H136" s="16">
        <v>6763586</v>
      </c>
      <c r="I136" s="16">
        <v>8317830</v>
      </c>
      <c r="J136" s="18">
        <f t="shared" si="4"/>
        <v>15081416</v>
      </c>
      <c r="K136" s="18">
        <f t="shared" si="5"/>
        <v>1802229212</v>
      </c>
    </row>
    <row r="137" spans="2:11" x14ac:dyDescent="0.25">
      <c r="B137" s="11">
        <v>100207026</v>
      </c>
      <c r="C137" s="12" t="s">
        <v>192</v>
      </c>
      <c r="D137" s="13">
        <v>2005</v>
      </c>
      <c r="E137" s="13">
        <v>1</v>
      </c>
      <c r="F137" s="12" t="s">
        <v>76</v>
      </c>
      <c r="G137" s="12">
        <v>5</v>
      </c>
      <c r="H137" s="16">
        <v>3787853</v>
      </c>
      <c r="I137" s="16">
        <v>8315068</v>
      </c>
      <c r="J137" s="18">
        <f t="shared" si="4"/>
        <v>12102921</v>
      </c>
      <c r="K137" s="18">
        <f t="shared" si="5"/>
        <v>1446299059.5</v>
      </c>
    </row>
    <row r="138" spans="2:11" x14ac:dyDescent="0.25">
      <c r="B138" s="11">
        <v>101656768</v>
      </c>
      <c r="C138" s="12" t="s">
        <v>193</v>
      </c>
      <c r="D138" s="13">
        <v>1992</v>
      </c>
      <c r="E138" s="13">
        <v>4</v>
      </c>
      <c r="F138" s="12" t="s">
        <v>88</v>
      </c>
      <c r="G138" s="12">
        <v>7</v>
      </c>
      <c r="H138" s="16">
        <v>5123454</v>
      </c>
      <c r="I138" s="16">
        <v>8300970</v>
      </c>
      <c r="J138" s="18">
        <f t="shared" si="4"/>
        <v>13424424</v>
      </c>
      <c r="K138" s="18">
        <f t="shared" si="5"/>
        <v>1604218668</v>
      </c>
    </row>
    <row r="139" spans="2:11" x14ac:dyDescent="0.25">
      <c r="B139" s="11">
        <v>104155118</v>
      </c>
      <c r="C139" s="12" t="s">
        <v>194</v>
      </c>
      <c r="D139" s="13">
        <v>2005</v>
      </c>
      <c r="E139" s="13">
        <v>3</v>
      </c>
      <c r="F139" s="12" t="s">
        <v>44</v>
      </c>
      <c r="G139" s="12">
        <v>4</v>
      </c>
      <c r="H139" s="16">
        <v>-557447</v>
      </c>
      <c r="I139" s="16">
        <v>8288063</v>
      </c>
      <c r="J139" s="18">
        <f t="shared" si="4"/>
        <v>7730616</v>
      </c>
      <c r="K139" s="18">
        <f t="shared" si="5"/>
        <v>923808612</v>
      </c>
    </row>
    <row r="140" spans="2:11" x14ac:dyDescent="0.25">
      <c r="B140" s="11">
        <v>104861879</v>
      </c>
      <c r="C140" s="12" t="s">
        <v>195</v>
      </c>
      <c r="D140" s="13">
        <v>2005</v>
      </c>
      <c r="E140" s="13">
        <v>1</v>
      </c>
      <c r="F140" s="12" t="s">
        <v>98</v>
      </c>
      <c r="G140" s="12">
        <v>2</v>
      </c>
      <c r="H140" s="16">
        <v>6045688</v>
      </c>
      <c r="I140" s="16">
        <v>8266503</v>
      </c>
      <c r="J140" s="18">
        <f t="shared" si="4"/>
        <v>14312191</v>
      </c>
      <c r="K140" s="18">
        <f t="shared" si="5"/>
        <v>1710306824.5</v>
      </c>
    </row>
    <row r="141" spans="2:11" x14ac:dyDescent="0.25">
      <c r="B141" s="11">
        <v>100444992</v>
      </c>
      <c r="C141" s="12" t="s">
        <v>196</v>
      </c>
      <c r="D141" s="13">
        <v>2008</v>
      </c>
      <c r="E141" s="13">
        <v>1</v>
      </c>
      <c r="F141" s="12" t="s">
        <v>61</v>
      </c>
      <c r="G141" s="12">
        <v>5</v>
      </c>
      <c r="H141" s="16">
        <v>4106972</v>
      </c>
      <c r="I141" s="16">
        <v>8255146</v>
      </c>
      <c r="J141" s="18">
        <f t="shared" si="4"/>
        <v>12362118</v>
      </c>
      <c r="K141" s="18">
        <f t="shared" si="5"/>
        <v>1477273101</v>
      </c>
    </row>
    <row r="142" spans="2:11" x14ac:dyDescent="0.25">
      <c r="B142" s="11">
        <v>103805944</v>
      </c>
      <c r="C142" s="12" t="s">
        <v>110</v>
      </c>
      <c r="D142" s="13">
        <v>2005</v>
      </c>
      <c r="E142" s="13">
        <v>1</v>
      </c>
      <c r="F142" s="12" t="s">
        <v>96</v>
      </c>
      <c r="G142" s="12">
        <v>4</v>
      </c>
      <c r="H142" s="16">
        <v>8105172</v>
      </c>
      <c r="I142" s="16">
        <v>8201617</v>
      </c>
      <c r="J142" s="18">
        <f t="shared" si="4"/>
        <v>16306789</v>
      </c>
      <c r="K142" s="18">
        <f t="shared" si="5"/>
        <v>1948661285.5</v>
      </c>
    </row>
    <row r="143" spans="2:11" x14ac:dyDescent="0.25">
      <c r="B143" s="11">
        <v>106984580</v>
      </c>
      <c r="C143" s="12" t="s">
        <v>197</v>
      </c>
      <c r="D143" s="13">
        <v>2002</v>
      </c>
      <c r="E143" s="13">
        <v>1</v>
      </c>
      <c r="F143" s="12" t="s">
        <v>167</v>
      </c>
      <c r="G143" s="12">
        <v>2</v>
      </c>
      <c r="H143" s="16">
        <v>5967868</v>
      </c>
      <c r="I143" s="16">
        <v>8188786</v>
      </c>
      <c r="J143" s="18">
        <f t="shared" si="4"/>
        <v>14156654</v>
      </c>
      <c r="K143" s="18">
        <f t="shared" si="5"/>
        <v>1691720153</v>
      </c>
    </row>
    <row r="144" spans="2:11" x14ac:dyDescent="0.25">
      <c r="B144" s="11">
        <v>103369538</v>
      </c>
      <c r="C144" s="12" t="s">
        <v>198</v>
      </c>
      <c r="D144" s="13">
        <v>2008</v>
      </c>
      <c r="E144" s="13">
        <v>1</v>
      </c>
      <c r="F144" s="12" t="s">
        <v>56</v>
      </c>
      <c r="G144" s="12">
        <v>4</v>
      </c>
      <c r="H144" s="16">
        <v>3644032</v>
      </c>
      <c r="I144" s="16">
        <v>8188532</v>
      </c>
      <c r="J144" s="18">
        <f t="shared" si="4"/>
        <v>11832564</v>
      </c>
      <c r="K144" s="18">
        <f t="shared" si="5"/>
        <v>1413991398</v>
      </c>
    </row>
    <row r="145" spans="2:11" x14ac:dyDescent="0.25">
      <c r="B145" s="11">
        <v>104801310</v>
      </c>
      <c r="C145" s="12" t="s">
        <v>199</v>
      </c>
      <c r="D145" s="13">
        <v>2005</v>
      </c>
      <c r="E145" s="13">
        <v>1</v>
      </c>
      <c r="F145" s="12" t="s">
        <v>46</v>
      </c>
      <c r="G145" s="12">
        <v>6</v>
      </c>
      <c r="H145" s="16">
        <v>3928503</v>
      </c>
      <c r="I145" s="16">
        <v>8176308</v>
      </c>
      <c r="J145" s="18">
        <f t="shared" si="4"/>
        <v>12104811</v>
      </c>
      <c r="K145" s="18">
        <f t="shared" si="5"/>
        <v>1446524914.5</v>
      </c>
    </row>
    <row r="146" spans="2:11" x14ac:dyDescent="0.25">
      <c r="B146" s="11">
        <v>106470066</v>
      </c>
      <c r="C146" s="12" t="s">
        <v>200</v>
      </c>
      <c r="D146" s="13">
        <v>2005</v>
      </c>
      <c r="E146" s="13">
        <v>1</v>
      </c>
      <c r="F146" s="12" t="s">
        <v>98</v>
      </c>
      <c r="G146" s="12">
        <v>2</v>
      </c>
      <c r="H146" s="16">
        <v>-371920</v>
      </c>
      <c r="I146" s="16">
        <v>8163749</v>
      </c>
      <c r="J146" s="18">
        <f t="shared" si="4"/>
        <v>7791829</v>
      </c>
      <c r="K146" s="18">
        <f t="shared" si="5"/>
        <v>931123565.5</v>
      </c>
    </row>
    <row r="147" spans="2:11" x14ac:dyDescent="0.25">
      <c r="B147" s="11">
        <v>103445485</v>
      </c>
      <c r="C147" s="12" t="s">
        <v>201</v>
      </c>
      <c r="D147" s="13">
        <v>2006</v>
      </c>
      <c r="E147" s="13">
        <v>1</v>
      </c>
      <c r="F147" s="12" t="s">
        <v>46</v>
      </c>
      <c r="G147" s="12">
        <v>6</v>
      </c>
      <c r="H147" s="16">
        <v>1923644</v>
      </c>
      <c r="I147" s="16">
        <v>8157070</v>
      </c>
      <c r="J147" s="18">
        <f t="shared" si="4"/>
        <v>10080714</v>
      </c>
      <c r="K147" s="18">
        <f t="shared" si="5"/>
        <v>1204645323</v>
      </c>
    </row>
    <row r="148" spans="2:11" x14ac:dyDescent="0.25">
      <c r="B148" s="11">
        <v>107924354</v>
      </c>
      <c r="C148" s="12" t="s">
        <v>202</v>
      </c>
      <c r="D148" s="13">
        <v>1992</v>
      </c>
      <c r="E148" s="13">
        <v>2</v>
      </c>
      <c r="F148" s="12" t="s">
        <v>203</v>
      </c>
      <c r="G148" s="12">
        <v>5</v>
      </c>
      <c r="H148" s="16">
        <v>4000441</v>
      </c>
      <c r="I148" s="16">
        <v>8144716</v>
      </c>
      <c r="J148" s="18">
        <f t="shared" si="4"/>
        <v>12145157</v>
      </c>
      <c r="K148" s="18">
        <f t="shared" si="5"/>
        <v>1451346261.5</v>
      </c>
    </row>
    <row r="149" spans="2:11" x14ac:dyDescent="0.25">
      <c r="B149" s="11">
        <v>107270026</v>
      </c>
      <c r="C149" s="12" t="s">
        <v>204</v>
      </c>
      <c r="D149" s="13">
        <v>2006</v>
      </c>
      <c r="E149" s="13">
        <v>7</v>
      </c>
      <c r="F149" s="12" t="s">
        <v>42</v>
      </c>
      <c r="G149" s="12">
        <v>7</v>
      </c>
      <c r="H149" s="16">
        <v>3867348</v>
      </c>
      <c r="I149" s="16">
        <v>8139388</v>
      </c>
      <c r="J149" s="18">
        <f t="shared" si="4"/>
        <v>12006736</v>
      </c>
      <c r="K149" s="18">
        <f t="shared" si="5"/>
        <v>1434804952</v>
      </c>
    </row>
    <row r="150" spans="2:11" x14ac:dyDescent="0.25">
      <c r="B150" s="11">
        <v>101846923</v>
      </c>
      <c r="C150" s="12" t="s">
        <v>205</v>
      </c>
      <c r="D150" s="13">
        <v>2002</v>
      </c>
      <c r="E150" s="13">
        <v>1</v>
      </c>
      <c r="F150" s="12" t="s">
        <v>46</v>
      </c>
      <c r="G150" s="12">
        <v>6</v>
      </c>
      <c r="H150" s="16">
        <v>5661678</v>
      </c>
      <c r="I150" s="16">
        <v>8135484</v>
      </c>
      <c r="J150" s="18">
        <f t="shared" si="4"/>
        <v>13797162</v>
      </c>
      <c r="K150" s="18">
        <f t="shared" si="5"/>
        <v>1648760859</v>
      </c>
    </row>
    <row r="151" spans="2:11" x14ac:dyDescent="0.25">
      <c r="B151" s="11">
        <v>103299592</v>
      </c>
      <c r="C151" s="12" t="s">
        <v>206</v>
      </c>
      <c r="D151" s="13">
        <v>1994</v>
      </c>
      <c r="E151" s="13">
        <v>3</v>
      </c>
      <c r="F151" s="12" t="s">
        <v>82</v>
      </c>
      <c r="G151" s="12">
        <v>2</v>
      </c>
      <c r="H151" s="16">
        <v>8722568</v>
      </c>
      <c r="I151" s="16">
        <v>8132267</v>
      </c>
      <c r="J151" s="18">
        <f t="shared" si="4"/>
        <v>16854835</v>
      </c>
      <c r="K151" s="18">
        <f t="shared" si="5"/>
        <v>2014152782.5</v>
      </c>
    </row>
    <row r="152" spans="2:11" x14ac:dyDescent="0.25">
      <c r="B152" s="11">
        <v>106832385</v>
      </c>
      <c r="C152" s="12" t="s">
        <v>207</v>
      </c>
      <c r="D152" s="13">
        <v>2008</v>
      </c>
      <c r="E152" s="13">
        <v>1</v>
      </c>
      <c r="F152" s="12" t="s">
        <v>44</v>
      </c>
      <c r="G152" s="12">
        <v>4</v>
      </c>
      <c r="H152" s="16">
        <v>887333</v>
      </c>
      <c r="I152" s="16">
        <v>8128192</v>
      </c>
      <c r="J152" s="18">
        <f t="shared" si="4"/>
        <v>9015525</v>
      </c>
      <c r="K152" s="18">
        <f t="shared" si="5"/>
        <v>1077355237.5</v>
      </c>
    </row>
    <row r="153" spans="2:11" x14ac:dyDescent="0.25">
      <c r="B153" s="11">
        <v>105751651</v>
      </c>
      <c r="C153" s="12" t="s">
        <v>208</v>
      </c>
      <c r="D153" s="13">
        <v>1995</v>
      </c>
      <c r="E153" s="13">
        <v>1</v>
      </c>
      <c r="F153" s="12" t="s">
        <v>46</v>
      </c>
      <c r="G153" s="12">
        <v>6</v>
      </c>
      <c r="H153" s="16">
        <v>1175752</v>
      </c>
      <c r="I153" s="16">
        <v>8126329</v>
      </c>
      <c r="J153" s="18">
        <f t="shared" si="4"/>
        <v>9302081</v>
      </c>
      <c r="K153" s="18">
        <f t="shared" si="5"/>
        <v>1111598679.5</v>
      </c>
    </row>
    <row r="154" spans="2:11" x14ac:dyDescent="0.25">
      <c r="B154" s="11">
        <v>104890275</v>
      </c>
      <c r="C154" s="12" t="s">
        <v>209</v>
      </c>
      <c r="D154" s="13">
        <v>2002</v>
      </c>
      <c r="E154" s="13">
        <v>1</v>
      </c>
      <c r="F154" s="12" t="s">
        <v>40</v>
      </c>
      <c r="G154" s="12">
        <v>4</v>
      </c>
      <c r="H154" s="16">
        <v>7272957</v>
      </c>
      <c r="I154" s="16">
        <v>8104191</v>
      </c>
      <c r="J154" s="18">
        <f t="shared" si="4"/>
        <v>15377148</v>
      </c>
      <c r="K154" s="18">
        <f t="shared" si="5"/>
        <v>1837569186</v>
      </c>
    </row>
    <row r="155" spans="2:11" x14ac:dyDescent="0.25">
      <c r="B155" s="11">
        <v>102325567</v>
      </c>
      <c r="C155" s="12" t="s">
        <v>210</v>
      </c>
      <c r="D155" s="13">
        <v>1999</v>
      </c>
      <c r="E155" s="13">
        <v>1</v>
      </c>
      <c r="F155" s="12" t="s">
        <v>42</v>
      </c>
      <c r="G155" s="12">
        <v>7</v>
      </c>
      <c r="H155" s="16">
        <v>2767913</v>
      </c>
      <c r="I155" s="16">
        <v>8077396</v>
      </c>
      <c r="J155" s="18">
        <f t="shared" si="4"/>
        <v>10845309</v>
      </c>
      <c r="K155" s="18">
        <f t="shared" si="5"/>
        <v>1296014425.5</v>
      </c>
    </row>
    <row r="156" spans="2:11" x14ac:dyDescent="0.25">
      <c r="B156" s="11">
        <v>107333020</v>
      </c>
      <c r="C156" s="12" t="s">
        <v>211</v>
      </c>
      <c r="D156" s="13">
        <v>1997</v>
      </c>
      <c r="E156" s="13">
        <v>1</v>
      </c>
      <c r="F156" s="12" t="s">
        <v>61</v>
      </c>
      <c r="G156" s="12">
        <v>5</v>
      </c>
      <c r="H156" s="16">
        <v>4025150</v>
      </c>
      <c r="I156" s="16">
        <v>8058903</v>
      </c>
      <c r="J156" s="18">
        <f t="shared" si="4"/>
        <v>12084053</v>
      </c>
      <c r="K156" s="18">
        <f t="shared" si="5"/>
        <v>1444044333.5</v>
      </c>
    </row>
    <row r="157" spans="2:11" x14ac:dyDescent="0.25">
      <c r="B157" s="11">
        <v>106692320</v>
      </c>
      <c r="C157" s="12" t="s">
        <v>212</v>
      </c>
      <c r="D157" s="13">
        <v>1997</v>
      </c>
      <c r="E157" s="13">
        <v>1</v>
      </c>
      <c r="F157" s="12" t="s">
        <v>93</v>
      </c>
      <c r="G157" s="12">
        <v>5</v>
      </c>
      <c r="H157" s="16">
        <v>5630936</v>
      </c>
      <c r="I157" s="16">
        <v>8057336</v>
      </c>
      <c r="J157" s="18">
        <f t="shared" si="4"/>
        <v>13688272</v>
      </c>
      <c r="K157" s="18">
        <f t="shared" si="5"/>
        <v>1635748504</v>
      </c>
    </row>
    <row r="158" spans="2:11" x14ac:dyDescent="0.25">
      <c r="B158" s="11">
        <v>106689410</v>
      </c>
      <c r="C158" s="12" t="s">
        <v>213</v>
      </c>
      <c r="D158" s="13">
        <v>1992</v>
      </c>
      <c r="E158" s="13">
        <v>6</v>
      </c>
      <c r="F158" s="12" t="s">
        <v>40</v>
      </c>
      <c r="G158" s="12">
        <v>4</v>
      </c>
      <c r="H158" s="16">
        <v>5382382</v>
      </c>
      <c r="I158" s="16">
        <v>8025468</v>
      </c>
      <c r="J158" s="18">
        <f t="shared" si="4"/>
        <v>13407850</v>
      </c>
      <c r="K158" s="18">
        <f t="shared" si="5"/>
        <v>1602238075</v>
      </c>
    </row>
    <row r="159" spans="2:11" x14ac:dyDescent="0.25">
      <c r="B159" s="11">
        <v>106844395</v>
      </c>
      <c r="C159" s="12" t="s">
        <v>214</v>
      </c>
      <c r="D159" s="13">
        <v>1999</v>
      </c>
      <c r="E159" s="13">
        <v>3</v>
      </c>
      <c r="F159" s="12" t="s">
        <v>38</v>
      </c>
      <c r="G159" s="12">
        <v>5</v>
      </c>
      <c r="H159" s="16">
        <v>2069416</v>
      </c>
      <c r="I159" s="16">
        <v>8007836</v>
      </c>
      <c r="J159" s="18">
        <f t="shared" si="4"/>
        <v>10077252</v>
      </c>
      <c r="K159" s="18">
        <f t="shared" si="5"/>
        <v>1204231614</v>
      </c>
    </row>
    <row r="160" spans="2:11" x14ac:dyDescent="0.25">
      <c r="B160" s="11">
        <v>106705979</v>
      </c>
      <c r="C160" s="12" t="s">
        <v>215</v>
      </c>
      <c r="D160" s="13">
        <v>2008</v>
      </c>
      <c r="E160" s="13">
        <v>1</v>
      </c>
      <c r="F160" s="12" t="s">
        <v>46</v>
      </c>
      <c r="G160" s="12">
        <v>6</v>
      </c>
      <c r="H160" s="16">
        <v>870935</v>
      </c>
      <c r="I160" s="16">
        <v>8006992</v>
      </c>
      <c r="J160" s="18">
        <f t="shared" si="4"/>
        <v>8877927</v>
      </c>
      <c r="K160" s="18">
        <f t="shared" si="5"/>
        <v>1060912276.5</v>
      </c>
    </row>
    <row r="161" spans="2:11" x14ac:dyDescent="0.25">
      <c r="B161" s="11">
        <v>105160182</v>
      </c>
      <c r="C161" s="12" t="s">
        <v>216</v>
      </c>
      <c r="D161" s="13">
        <v>2008</v>
      </c>
      <c r="E161" s="13">
        <v>1</v>
      </c>
      <c r="F161" s="12" t="s">
        <v>72</v>
      </c>
      <c r="G161" s="12">
        <v>5</v>
      </c>
      <c r="H161" s="16">
        <v>8559377</v>
      </c>
      <c r="I161" s="16">
        <v>8006526</v>
      </c>
      <c r="J161" s="18">
        <f t="shared" si="4"/>
        <v>16565903</v>
      </c>
      <c r="K161" s="18">
        <f t="shared" si="5"/>
        <v>1979625408.5</v>
      </c>
    </row>
    <row r="162" spans="2:11" x14ac:dyDescent="0.25">
      <c r="B162" s="11">
        <v>108128101</v>
      </c>
      <c r="C162" s="12" t="s">
        <v>217</v>
      </c>
      <c r="D162" s="13">
        <v>1997</v>
      </c>
      <c r="E162" s="13">
        <v>1</v>
      </c>
      <c r="F162" s="12" t="s">
        <v>44</v>
      </c>
      <c r="G162" s="12">
        <v>4</v>
      </c>
      <c r="H162" s="16">
        <v>7605066</v>
      </c>
      <c r="I162" s="16">
        <v>7995946</v>
      </c>
      <c r="J162" s="18">
        <f t="shared" si="4"/>
        <v>15601012</v>
      </c>
      <c r="K162" s="18">
        <f t="shared" si="5"/>
        <v>1864320934</v>
      </c>
    </row>
    <row r="163" spans="2:11" x14ac:dyDescent="0.25">
      <c r="B163" s="11">
        <v>103842058</v>
      </c>
      <c r="C163" s="12" t="s">
        <v>218</v>
      </c>
      <c r="D163" s="13">
        <v>2003</v>
      </c>
      <c r="E163" s="13">
        <v>1</v>
      </c>
      <c r="F163" s="12" t="s">
        <v>40</v>
      </c>
      <c r="G163" s="12">
        <v>4</v>
      </c>
      <c r="H163" s="16">
        <v>1431472</v>
      </c>
      <c r="I163" s="16">
        <v>7994175</v>
      </c>
      <c r="J163" s="18">
        <f t="shared" si="4"/>
        <v>9425647</v>
      </c>
      <c r="K163" s="18">
        <f t="shared" si="5"/>
        <v>1126364816.5</v>
      </c>
    </row>
    <row r="164" spans="2:11" x14ac:dyDescent="0.25">
      <c r="B164" s="11">
        <v>105487605</v>
      </c>
      <c r="C164" s="12" t="s">
        <v>219</v>
      </c>
      <c r="D164" s="13">
        <v>2002</v>
      </c>
      <c r="E164" s="13">
        <v>6</v>
      </c>
      <c r="F164" s="12" t="s">
        <v>38</v>
      </c>
      <c r="G164" s="12">
        <v>5</v>
      </c>
      <c r="H164" s="16">
        <v>1785084</v>
      </c>
      <c r="I164" s="16">
        <v>7989832</v>
      </c>
      <c r="J164" s="18">
        <f t="shared" si="4"/>
        <v>9774916</v>
      </c>
      <c r="K164" s="18">
        <f t="shared" si="5"/>
        <v>1168102462</v>
      </c>
    </row>
    <row r="165" spans="2:11" x14ac:dyDescent="0.25">
      <c r="B165" s="11">
        <v>107277065</v>
      </c>
      <c r="C165" s="12" t="s">
        <v>220</v>
      </c>
      <c r="D165" s="13">
        <v>1994</v>
      </c>
      <c r="E165" s="13">
        <v>1</v>
      </c>
      <c r="F165" s="12" t="s">
        <v>66</v>
      </c>
      <c r="G165" s="12">
        <v>2</v>
      </c>
      <c r="H165" s="16">
        <v>3593630</v>
      </c>
      <c r="I165" s="16">
        <v>7972606</v>
      </c>
      <c r="J165" s="18">
        <f t="shared" si="4"/>
        <v>11566236</v>
      </c>
      <c r="K165" s="18">
        <f t="shared" si="5"/>
        <v>1382165202</v>
      </c>
    </row>
    <row r="166" spans="2:11" x14ac:dyDescent="0.25">
      <c r="B166" s="11">
        <v>108902976</v>
      </c>
      <c r="C166" s="12" t="s">
        <v>221</v>
      </c>
      <c r="D166" s="13">
        <v>2003</v>
      </c>
      <c r="E166" s="13">
        <v>1</v>
      </c>
      <c r="F166" s="12" t="s">
        <v>40</v>
      </c>
      <c r="G166" s="12">
        <v>4</v>
      </c>
      <c r="H166" s="16">
        <v>8834989</v>
      </c>
      <c r="I166" s="16">
        <v>7934939</v>
      </c>
      <c r="J166" s="18">
        <f t="shared" si="4"/>
        <v>16769928</v>
      </c>
      <c r="K166" s="18">
        <f t="shared" si="5"/>
        <v>2004006396</v>
      </c>
    </row>
    <row r="167" spans="2:11" x14ac:dyDescent="0.25">
      <c r="B167" s="11">
        <v>108744932</v>
      </c>
      <c r="C167" s="12" t="s">
        <v>222</v>
      </c>
      <c r="D167" s="13">
        <v>1995</v>
      </c>
      <c r="E167" s="13">
        <v>1</v>
      </c>
      <c r="F167" s="12" t="s">
        <v>46</v>
      </c>
      <c r="G167" s="12">
        <v>6</v>
      </c>
      <c r="H167" s="16">
        <v>9926480</v>
      </c>
      <c r="I167" s="16">
        <v>7934607</v>
      </c>
      <c r="J167" s="18">
        <f t="shared" si="4"/>
        <v>17861087</v>
      </c>
      <c r="K167" s="18">
        <f t="shared" si="5"/>
        <v>2134399896.5</v>
      </c>
    </row>
    <row r="168" spans="2:11" x14ac:dyDescent="0.25">
      <c r="B168" s="11">
        <v>103950430</v>
      </c>
      <c r="C168" s="12" t="s">
        <v>223</v>
      </c>
      <c r="D168" s="13">
        <v>2008</v>
      </c>
      <c r="E168" s="13">
        <v>3</v>
      </c>
      <c r="F168" s="12" t="s">
        <v>38</v>
      </c>
      <c r="G168" s="12">
        <v>5</v>
      </c>
      <c r="H168" s="16">
        <v>441721</v>
      </c>
      <c r="I168" s="16">
        <v>7931067</v>
      </c>
      <c r="J168" s="18">
        <f t="shared" si="4"/>
        <v>8372788</v>
      </c>
      <c r="K168" s="18">
        <f t="shared" si="5"/>
        <v>1000548166</v>
      </c>
    </row>
    <row r="169" spans="2:11" x14ac:dyDescent="0.25">
      <c r="B169" s="11">
        <v>103756386</v>
      </c>
      <c r="C169" s="12" t="s">
        <v>224</v>
      </c>
      <c r="D169" s="13">
        <v>1995</v>
      </c>
      <c r="E169" s="13">
        <v>1</v>
      </c>
      <c r="F169" s="12" t="s">
        <v>93</v>
      </c>
      <c r="G169" s="12">
        <v>5</v>
      </c>
      <c r="H169" s="16">
        <v>5428280</v>
      </c>
      <c r="I169" s="16">
        <v>7930306</v>
      </c>
      <c r="J169" s="18">
        <f t="shared" si="4"/>
        <v>13358586</v>
      </c>
      <c r="K169" s="18">
        <f t="shared" si="5"/>
        <v>1596351027</v>
      </c>
    </row>
    <row r="170" spans="2:11" x14ac:dyDescent="0.25">
      <c r="B170" s="11">
        <v>100194624</v>
      </c>
      <c r="C170" s="12" t="s">
        <v>225</v>
      </c>
      <c r="D170" s="13">
        <v>1999</v>
      </c>
      <c r="E170" s="13">
        <v>1</v>
      </c>
      <c r="F170" s="12" t="s">
        <v>46</v>
      </c>
      <c r="G170" s="12">
        <v>6</v>
      </c>
      <c r="H170" s="16">
        <v>8238851</v>
      </c>
      <c r="I170" s="16">
        <v>7929854</v>
      </c>
      <c r="J170" s="18">
        <f t="shared" si="4"/>
        <v>16168705</v>
      </c>
      <c r="K170" s="18">
        <f t="shared" si="5"/>
        <v>1932160247.5</v>
      </c>
    </row>
    <row r="171" spans="2:11" x14ac:dyDescent="0.25">
      <c r="B171" s="11">
        <v>102449267</v>
      </c>
      <c r="C171" s="12" t="s">
        <v>226</v>
      </c>
      <c r="D171" s="13">
        <v>2002</v>
      </c>
      <c r="E171" s="13">
        <v>1</v>
      </c>
      <c r="F171" s="12" t="s">
        <v>167</v>
      </c>
      <c r="G171" s="12">
        <v>2</v>
      </c>
      <c r="H171" s="16">
        <v>-316532</v>
      </c>
      <c r="I171" s="16">
        <v>7893074</v>
      </c>
      <c r="J171" s="18">
        <f t="shared" si="4"/>
        <v>7576542</v>
      </c>
      <c r="K171" s="18">
        <f t="shared" si="5"/>
        <v>905396769</v>
      </c>
    </row>
    <row r="172" spans="2:11" x14ac:dyDescent="0.25">
      <c r="B172" s="11">
        <v>104649829</v>
      </c>
      <c r="C172" s="12" t="s">
        <v>227</v>
      </c>
      <c r="D172" s="13">
        <v>1992</v>
      </c>
      <c r="E172" s="13">
        <v>1</v>
      </c>
      <c r="F172" s="12" t="s">
        <v>93</v>
      </c>
      <c r="G172" s="12">
        <v>5</v>
      </c>
      <c r="H172" s="16">
        <v>6025290</v>
      </c>
      <c r="I172" s="16">
        <v>7885991</v>
      </c>
      <c r="J172" s="18">
        <f t="shared" si="4"/>
        <v>13911281</v>
      </c>
      <c r="K172" s="18">
        <f t="shared" si="5"/>
        <v>1662398079.5</v>
      </c>
    </row>
    <row r="173" spans="2:11" x14ac:dyDescent="0.25">
      <c r="B173" s="11">
        <v>108931222</v>
      </c>
      <c r="C173" s="12" t="s">
        <v>228</v>
      </c>
      <c r="D173" s="13">
        <v>2005</v>
      </c>
      <c r="E173" s="13">
        <v>1</v>
      </c>
      <c r="F173" s="12" t="s">
        <v>38</v>
      </c>
      <c r="G173" s="12">
        <v>5</v>
      </c>
      <c r="H173" s="16">
        <v>2598128</v>
      </c>
      <c r="I173" s="16">
        <v>7845021</v>
      </c>
      <c r="J173" s="18">
        <f t="shared" si="4"/>
        <v>10443149</v>
      </c>
      <c r="K173" s="18">
        <f t="shared" si="5"/>
        <v>1247956305.5</v>
      </c>
    </row>
    <row r="174" spans="2:11" x14ac:dyDescent="0.25">
      <c r="B174" s="11">
        <v>101992830</v>
      </c>
      <c r="C174" s="12" t="s">
        <v>229</v>
      </c>
      <c r="D174" s="13">
        <v>1995</v>
      </c>
      <c r="E174" s="13">
        <v>1</v>
      </c>
      <c r="F174" s="12" t="s">
        <v>42</v>
      </c>
      <c r="G174" s="12">
        <v>7</v>
      </c>
      <c r="H174" s="16">
        <v>3219271</v>
      </c>
      <c r="I174" s="16">
        <v>7832891</v>
      </c>
      <c r="J174" s="18">
        <f t="shared" si="4"/>
        <v>11052162</v>
      </c>
      <c r="K174" s="18">
        <f t="shared" si="5"/>
        <v>1320733359</v>
      </c>
    </row>
    <row r="175" spans="2:11" x14ac:dyDescent="0.25">
      <c r="B175" s="11">
        <v>107190233</v>
      </c>
      <c r="C175" s="12" t="s">
        <v>80</v>
      </c>
      <c r="D175" s="13">
        <v>2008</v>
      </c>
      <c r="E175" s="13">
        <v>3</v>
      </c>
      <c r="F175" s="12" t="s">
        <v>96</v>
      </c>
      <c r="G175" s="12">
        <v>4</v>
      </c>
      <c r="H175" s="16">
        <v>8536834</v>
      </c>
      <c r="I175" s="16">
        <v>7819603</v>
      </c>
      <c r="J175" s="18">
        <f t="shared" si="4"/>
        <v>16356437</v>
      </c>
      <c r="K175" s="18">
        <f t="shared" si="5"/>
        <v>1954594221.5</v>
      </c>
    </row>
    <row r="176" spans="2:11" x14ac:dyDescent="0.25">
      <c r="B176" s="11">
        <v>103306027</v>
      </c>
      <c r="C176" s="12" t="s">
        <v>230</v>
      </c>
      <c r="D176" s="13">
        <v>2008</v>
      </c>
      <c r="E176" s="13">
        <v>1</v>
      </c>
      <c r="F176" s="12" t="s">
        <v>42</v>
      </c>
      <c r="G176" s="12">
        <v>7</v>
      </c>
      <c r="H176" s="16">
        <v>-272418</v>
      </c>
      <c r="I176" s="16">
        <v>7807604</v>
      </c>
      <c r="J176" s="18">
        <f t="shared" si="4"/>
        <v>7535186</v>
      </c>
      <c r="K176" s="18">
        <f t="shared" si="5"/>
        <v>900454727</v>
      </c>
    </row>
    <row r="177" spans="2:11" x14ac:dyDescent="0.25">
      <c r="B177" s="11">
        <v>106678153</v>
      </c>
      <c r="C177" s="12" t="s">
        <v>231</v>
      </c>
      <c r="D177" s="13">
        <v>1992</v>
      </c>
      <c r="E177" s="13">
        <v>1</v>
      </c>
      <c r="F177" s="12" t="s">
        <v>203</v>
      </c>
      <c r="G177" s="12">
        <v>5</v>
      </c>
      <c r="H177" s="16">
        <v>9519927</v>
      </c>
      <c r="I177" s="16">
        <v>7795684</v>
      </c>
      <c r="J177" s="18">
        <f t="shared" si="4"/>
        <v>17315611</v>
      </c>
      <c r="K177" s="18">
        <f t="shared" si="5"/>
        <v>2069215514.5</v>
      </c>
    </row>
    <row r="178" spans="2:11" x14ac:dyDescent="0.25">
      <c r="B178" s="11">
        <v>106321618</v>
      </c>
      <c r="C178" s="12" t="s">
        <v>232</v>
      </c>
      <c r="D178" s="13">
        <v>1999</v>
      </c>
      <c r="E178" s="13">
        <v>1</v>
      </c>
      <c r="F178" s="12" t="s">
        <v>63</v>
      </c>
      <c r="G178" s="12">
        <v>4</v>
      </c>
      <c r="H178" s="16">
        <v>6597202</v>
      </c>
      <c r="I178" s="16">
        <v>7794355</v>
      </c>
      <c r="J178" s="18">
        <f t="shared" si="4"/>
        <v>14391557</v>
      </c>
      <c r="K178" s="18">
        <f t="shared" si="5"/>
        <v>1719791061.5</v>
      </c>
    </row>
    <row r="179" spans="2:11" x14ac:dyDescent="0.25">
      <c r="B179" s="11">
        <v>107630219</v>
      </c>
      <c r="C179" s="12" t="s">
        <v>233</v>
      </c>
      <c r="D179" s="13">
        <v>2008</v>
      </c>
      <c r="E179" s="13">
        <v>4</v>
      </c>
      <c r="F179" s="12" t="s">
        <v>48</v>
      </c>
      <c r="G179" s="12">
        <v>5</v>
      </c>
      <c r="H179" s="16">
        <v>3690776</v>
      </c>
      <c r="I179" s="16">
        <v>7792838</v>
      </c>
      <c r="J179" s="18">
        <f t="shared" si="4"/>
        <v>11483614</v>
      </c>
      <c r="K179" s="18">
        <f t="shared" si="5"/>
        <v>1372291873</v>
      </c>
    </row>
    <row r="180" spans="2:11" x14ac:dyDescent="0.25">
      <c r="B180" s="11">
        <v>107976144</v>
      </c>
      <c r="C180" s="12" t="s">
        <v>234</v>
      </c>
      <c r="D180" s="13">
        <v>2006</v>
      </c>
      <c r="E180" s="13">
        <v>1</v>
      </c>
      <c r="F180" s="12" t="s">
        <v>46</v>
      </c>
      <c r="G180" s="12">
        <v>6</v>
      </c>
      <c r="H180" s="16">
        <v>1197768</v>
      </c>
      <c r="I180" s="16">
        <v>7777810</v>
      </c>
      <c r="J180" s="18">
        <f t="shared" si="4"/>
        <v>8975578</v>
      </c>
      <c r="K180" s="18">
        <f t="shared" si="5"/>
        <v>1072581571</v>
      </c>
    </row>
    <row r="181" spans="2:11" x14ac:dyDescent="0.25">
      <c r="B181" s="11">
        <v>107244036</v>
      </c>
      <c r="C181" s="12" t="s">
        <v>235</v>
      </c>
      <c r="D181" s="13">
        <v>1995</v>
      </c>
      <c r="E181" s="13">
        <v>1</v>
      </c>
      <c r="F181" s="12" t="s">
        <v>46</v>
      </c>
      <c r="G181" s="12">
        <v>6</v>
      </c>
      <c r="H181" s="16">
        <v>1326377</v>
      </c>
      <c r="I181" s="16">
        <v>7771075</v>
      </c>
      <c r="J181" s="18">
        <f t="shared" si="4"/>
        <v>9097452</v>
      </c>
      <c r="K181" s="18">
        <f t="shared" si="5"/>
        <v>1087145514</v>
      </c>
    </row>
    <row r="182" spans="2:11" x14ac:dyDescent="0.25">
      <c r="B182" s="11">
        <v>100204747</v>
      </c>
      <c r="C182" s="12" t="s">
        <v>236</v>
      </c>
      <c r="D182" s="13">
        <v>1995</v>
      </c>
      <c r="E182" s="13">
        <v>1</v>
      </c>
      <c r="F182" s="12" t="s">
        <v>46</v>
      </c>
      <c r="G182" s="12">
        <v>6</v>
      </c>
      <c r="H182" s="16">
        <v>613733</v>
      </c>
      <c r="I182" s="16">
        <v>7760690</v>
      </c>
      <c r="J182" s="18">
        <f t="shared" si="4"/>
        <v>8374423</v>
      </c>
      <c r="K182" s="18">
        <f t="shared" si="5"/>
        <v>1000743548.5</v>
      </c>
    </row>
    <row r="183" spans="2:11" x14ac:dyDescent="0.25">
      <c r="B183" s="11">
        <v>106176556</v>
      </c>
      <c r="C183" s="12" t="s">
        <v>237</v>
      </c>
      <c r="D183" s="13">
        <v>2008</v>
      </c>
      <c r="E183" s="13">
        <v>1</v>
      </c>
      <c r="F183" s="12" t="s">
        <v>82</v>
      </c>
      <c r="G183" s="12">
        <v>2</v>
      </c>
      <c r="H183" s="16">
        <v>-84452</v>
      </c>
      <c r="I183" s="16">
        <v>7747930</v>
      </c>
      <c r="J183" s="18">
        <f t="shared" si="4"/>
        <v>7663478</v>
      </c>
      <c r="K183" s="18">
        <f t="shared" si="5"/>
        <v>915785621</v>
      </c>
    </row>
    <row r="184" spans="2:11" x14ac:dyDescent="0.25">
      <c r="B184" s="11">
        <v>108253195</v>
      </c>
      <c r="C184" s="12" t="s">
        <v>238</v>
      </c>
      <c r="D184" s="13">
        <v>2002</v>
      </c>
      <c r="E184" s="13">
        <v>1</v>
      </c>
      <c r="F184" s="12" t="s">
        <v>66</v>
      </c>
      <c r="G184" s="12">
        <v>2</v>
      </c>
      <c r="H184" s="16">
        <v>-982783</v>
      </c>
      <c r="I184" s="16">
        <v>7745671</v>
      </c>
      <c r="J184" s="18">
        <f t="shared" si="4"/>
        <v>6762888</v>
      </c>
      <c r="K184" s="18">
        <f t="shared" si="5"/>
        <v>808165116</v>
      </c>
    </row>
    <row r="185" spans="2:11" x14ac:dyDescent="0.25">
      <c r="B185" s="11">
        <v>107869470</v>
      </c>
      <c r="C185" s="12" t="s">
        <v>239</v>
      </c>
      <c r="D185" s="13">
        <v>2008</v>
      </c>
      <c r="E185" s="13">
        <v>1</v>
      </c>
      <c r="F185" s="12" t="s">
        <v>68</v>
      </c>
      <c r="G185" s="12">
        <v>2</v>
      </c>
      <c r="H185" s="16">
        <v>3413638</v>
      </c>
      <c r="I185" s="16">
        <v>7743786</v>
      </c>
      <c r="J185" s="18">
        <f t="shared" si="4"/>
        <v>11157424</v>
      </c>
      <c r="K185" s="18">
        <f t="shared" si="5"/>
        <v>1333312168</v>
      </c>
    </row>
    <row r="186" spans="2:11" x14ac:dyDescent="0.25">
      <c r="B186" s="11">
        <v>107085547</v>
      </c>
      <c r="C186" s="12" t="s">
        <v>240</v>
      </c>
      <c r="D186" s="13">
        <v>2008</v>
      </c>
      <c r="E186" s="13">
        <v>4</v>
      </c>
      <c r="F186" s="12" t="s">
        <v>59</v>
      </c>
      <c r="G186" s="12">
        <v>2</v>
      </c>
      <c r="H186" s="16">
        <v>9804385</v>
      </c>
      <c r="I186" s="16">
        <v>7730585</v>
      </c>
      <c r="J186" s="18">
        <f t="shared" si="4"/>
        <v>17534970</v>
      </c>
      <c r="K186" s="18">
        <f t="shared" si="5"/>
        <v>2095428915</v>
      </c>
    </row>
    <row r="187" spans="2:11" x14ac:dyDescent="0.25">
      <c r="B187" s="11">
        <v>103659847</v>
      </c>
      <c r="C187" s="12" t="s">
        <v>241</v>
      </c>
      <c r="D187" s="13">
        <v>1992</v>
      </c>
      <c r="E187" s="13">
        <v>1</v>
      </c>
      <c r="F187" s="12" t="s">
        <v>46</v>
      </c>
      <c r="G187" s="12">
        <v>6</v>
      </c>
      <c r="H187" s="16">
        <v>5711339</v>
      </c>
      <c r="I187" s="16">
        <v>7720260</v>
      </c>
      <c r="J187" s="18">
        <f t="shared" si="4"/>
        <v>13431599</v>
      </c>
      <c r="K187" s="18">
        <f t="shared" si="5"/>
        <v>1605076080.5</v>
      </c>
    </row>
    <row r="188" spans="2:11" x14ac:dyDescent="0.25">
      <c r="B188" s="11">
        <v>103697763</v>
      </c>
      <c r="C188" s="12" t="s">
        <v>242</v>
      </c>
      <c r="D188" s="13">
        <v>2006</v>
      </c>
      <c r="E188" s="13">
        <v>1</v>
      </c>
      <c r="F188" s="12" t="s">
        <v>96</v>
      </c>
      <c r="G188" s="12">
        <v>4</v>
      </c>
      <c r="H188" s="16">
        <v>6689098</v>
      </c>
      <c r="I188" s="16">
        <v>7686098</v>
      </c>
      <c r="J188" s="18">
        <f t="shared" si="4"/>
        <v>14375196</v>
      </c>
      <c r="K188" s="18">
        <f t="shared" si="5"/>
        <v>1717835922</v>
      </c>
    </row>
    <row r="189" spans="2:11" x14ac:dyDescent="0.25">
      <c r="B189" s="11">
        <v>107679518</v>
      </c>
      <c r="C189" s="12" t="s">
        <v>186</v>
      </c>
      <c r="D189" s="13">
        <v>2003</v>
      </c>
      <c r="E189" s="13">
        <v>6</v>
      </c>
      <c r="F189" s="12" t="s">
        <v>63</v>
      </c>
      <c r="G189" s="12">
        <v>4</v>
      </c>
      <c r="H189" s="16">
        <v>9920265</v>
      </c>
      <c r="I189" s="16">
        <v>7673900</v>
      </c>
      <c r="J189" s="18">
        <f t="shared" si="4"/>
        <v>17594165</v>
      </c>
      <c r="K189" s="18">
        <f t="shared" si="5"/>
        <v>2102502717.5</v>
      </c>
    </row>
    <row r="190" spans="2:11" x14ac:dyDescent="0.25">
      <c r="B190" s="11">
        <v>104221414</v>
      </c>
      <c r="C190" s="12" t="s">
        <v>243</v>
      </c>
      <c r="D190" s="13">
        <v>1995</v>
      </c>
      <c r="E190" s="13">
        <v>1</v>
      </c>
      <c r="F190" s="12" t="s">
        <v>244</v>
      </c>
      <c r="G190" s="12">
        <v>1</v>
      </c>
      <c r="H190" s="16">
        <v>6474544</v>
      </c>
      <c r="I190" s="16">
        <v>7650716</v>
      </c>
      <c r="J190" s="18">
        <f t="shared" si="4"/>
        <v>14125260</v>
      </c>
      <c r="K190" s="18">
        <f t="shared" si="5"/>
        <v>1687968570</v>
      </c>
    </row>
    <row r="191" spans="2:11" x14ac:dyDescent="0.25">
      <c r="B191" s="11">
        <v>103154352</v>
      </c>
      <c r="C191" s="12" t="s">
        <v>245</v>
      </c>
      <c r="D191" s="13">
        <v>2003</v>
      </c>
      <c r="E191" s="13">
        <v>1</v>
      </c>
      <c r="F191" s="12" t="s">
        <v>66</v>
      </c>
      <c r="G191" s="12">
        <v>2</v>
      </c>
      <c r="H191" s="16">
        <v>6202239</v>
      </c>
      <c r="I191" s="16">
        <v>7646494</v>
      </c>
      <c r="J191" s="18">
        <f t="shared" si="4"/>
        <v>13848733</v>
      </c>
      <c r="K191" s="18">
        <f t="shared" si="5"/>
        <v>1654923593.5</v>
      </c>
    </row>
    <row r="192" spans="2:11" x14ac:dyDescent="0.25">
      <c r="B192" s="11">
        <v>103230502</v>
      </c>
      <c r="C192" s="12" t="s">
        <v>246</v>
      </c>
      <c r="D192" s="13">
        <v>2008</v>
      </c>
      <c r="E192" s="13">
        <v>1</v>
      </c>
      <c r="F192" s="12" t="s">
        <v>46</v>
      </c>
      <c r="G192" s="12">
        <v>6</v>
      </c>
      <c r="H192" s="16">
        <v>16404</v>
      </c>
      <c r="I192" s="16">
        <v>7642072</v>
      </c>
      <c r="J192" s="18">
        <f t="shared" si="4"/>
        <v>7658476</v>
      </c>
      <c r="K192" s="18">
        <f t="shared" si="5"/>
        <v>915187882</v>
      </c>
    </row>
    <row r="193" spans="2:11" x14ac:dyDescent="0.25">
      <c r="B193" s="11">
        <v>105687265</v>
      </c>
      <c r="C193" s="12" t="s">
        <v>247</v>
      </c>
      <c r="D193" s="13">
        <v>1994</v>
      </c>
      <c r="E193" s="13">
        <v>1</v>
      </c>
      <c r="F193" s="12" t="s">
        <v>38</v>
      </c>
      <c r="G193" s="12">
        <v>5</v>
      </c>
      <c r="H193" s="16">
        <v>5695048</v>
      </c>
      <c r="I193" s="16">
        <v>7617956</v>
      </c>
      <c r="J193" s="18">
        <f t="shared" si="4"/>
        <v>13313004</v>
      </c>
      <c r="K193" s="18">
        <f t="shared" si="5"/>
        <v>1590903978</v>
      </c>
    </row>
    <row r="194" spans="2:11" x14ac:dyDescent="0.25">
      <c r="B194" s="11">
        <v>106213126</v>
      </c>
      <c r="C194" s="12" t="s">
        <v>248</v>
      </c>
      <c r="D194" s="13">
        <v>2008</v>
      </c>
      <c r="E194" s="13">
        <v>3</v>
      </c>
      <c r="F194" s="12" t="s">
        <v>93</v>
      </c>
      <c r="G194" s="12">
        <v>5</v>
      </c>
      <c r="H194" s="16">
        <v>-960506</v>
      </c>
      <c r="I194" s="16">
        <v>7611271</v>
      </c>
      <c r="J194" s="18">
        <f t="shared" si="4"/>
        <v>6650765</v>
      </c>
      <c r="K194" s="18">
        <f t="shared" si="5"/>
        <v>794766417.5</v>
      </c>
    </row>
    <row r="195" spans="2:11" x14ac:dyDescent="0.25">
      <c r="B195" s="11">
        <v>102622758</v>
      </c>
      <c r="C195" s="12" t="s">
        <v>249</v>
      </c>
      <c r="D195" s="13">
        <v>1995</v>
      </c>
      <c r="E195" s="13">
        <v>1</v>
      </c>
      <c r="F195" s="12" t="s">
        <v>44</v>
      </c>
      <c r="G195" s="12">
        <v>4</v>
      </c>
      <c r="H195" s="16">
        <v>7363284</v>
      </c>
      <c r="I195" s="16">
        <v>7593997</v>
      </c>
      <c r="J195" s="18">
        <f t="shared" si="4"/>
        <v>14957281</v>
      </c>
      <c r="K195" s="18">
        <f t="shared" si="5"/>
        <v>1787395079.5</v>
      </c>
    </row>
    <row r="196" spans="2:11" x14ac:dyDescent="0.25">
      <c r="B196" s="11">
        <v>102570579</v>
      </c>
      <c r="C196" s="12" t="s">
        <v>250</v>
      </c>
      <c r="D196" s="13">
        <v>2008</v>
      </c>
      <c r="E196" s="13">
        <v>1</v>
      </c>
      <c r="F196" s="12" t="s">
        <v>76</v>
      </c>
      <c r="G196" s="12">
        <v>5</v>
      </c>
      <c r="H196" s="16">
        <v>13504</v>
      </c>
      <c r="I196" s="16">
        <v>7585063</v>
      </c>
      <c r="J196" s="18">
        <f t="shared" si="4"/>
        <v>7598567</v>
      </c>
      <c r="K196" s="18">
        <f t="shared" si="5"/>
        <v>908028756.5</v>
      </c>
    </row>
    <row r="197" spans="2:11" x14ac:dyDescent="0.25">
      <c r="B197" s="11">
        <v>108590572</v>
      </c>
      <c r="C197" s="12" t="s">
        <v>251</v>
      </c>
      <c r="D197" s="13">
        <v>2008</v>
      </c>
      <c r="E197" s="13">
        <v>1</v>
      </c>
      <c r="F197" s="12" t="s">
        <v>98</v>
      </c>
      <c r="G197" s="12">
        <v>2</v>
      </c>
      <c r="H197" s="16">
        <v>6323444</v>
      </c>
      <c r="I197" s="16">
        <v>7581356</v>
      </c>
      <c r="J197" s="18">
        <f t="shared" ref="J197:J260" si="6">H197+I197</f>
        <v>13904800</v>
      </c>
      <c r="K197" s="18">
        <f t="shared" ref="K197:K260" si="7">J197*$O$12</f>
        <v>1661623600</v>
      </c>
    </row>
    <row r="198" spans="2:11" x14ac:dyDescent="0.25">
      <c r="B198" s="11">
        <v>101117946</v>
      </c>
      <c r="C198" s="12" t="s">
        <v>252</v>
      </c>
      <c r="D198" s="13">
        <v>2002</v>
      </c>
      <c r="E198" s="13">
        <v>1</v>
      </c>
      <c r="F198" s="12" t="s">
        <v>253</v>
      </c>
      <c r="G198" s="12">
        <v>4</v>
      </c>
      <c r="H198" s="16">
        <v>1352466</v>
      </c>
      <c r="I198" s="16">
        <v>7566149</v>
      </c>
      <c r="J198" s="18">
        <f t="shared" si="6"/>
        <v>8918615</v>
      </c>
      <c r="K198" s="18">
        <f t="shared" si="7"/>
        <v>1065774492.5</v>
      </c>
    </row>
    <row r="199" spans="2:11" x14ac:dyDescent="0.25">
      <c r="B199" s="11">
        <v>104998559</v>
      </c>
      <c r="C199" s="12" t="s">
        <v>254</v>
      </c>
      <c r="D199" s="13">
        <v>1992</v>
      </c>
      <c r="E199" s="13">
        <v>1</v>
      </c>
      <c r="F199" s="12" t="s">
        <v>98</v>
      </c>
      <c r="G199" s="12">
        <v>2</v>
      </c>
      <c r="H199" s="16">
        <v>9318103</v>
      </c>
      <c r="I199" s="16">
        <v>7548330</v>
      </c>
      <c r="J199" s="18">
        <f t="shared" si="6"/>
        <v>16866433</v>
      </c>
      <c r="K199" s="18">
        <f t="shared" si="7"/>
        <v>2015538743.5</v>
      </c>
    </row>
    <row r="200" spans="2:11" x14ac:dyDescent="0.25">
      <c r="B200" s="11">
        <v>108057532</v>
      </c>
      <c r="C200" s="12" t="s">
        <v>255</v>
      </c>
      <c r="D200" s="13">
        <v>1994</v>
      </c>
      <c r="E200" s="13">
        <v>6</v>
      </c>
      <c r="F200" s="12" t="s">
        <v>38</v>
      </c>
      <c r="G200" s="12">
        <v>5</v>
      </c>
      <c r="H200" s="16">
        <v>3171442</v>
      </c>
      <c r="I200" s="16">
        <v>7528753</v>
      </c>
      <c r="J200" s="18">
        <f t="shared" si="6"/>
        <v>10700195</v>
      </c>
      <c r="K200" s="18">
        <f t="shared" si="7"/>
        <v>1278673302.5</v>
      </c>
    </row>
    <row r="201" spans="2:11" x14ac:dyDescent="0.25">
      <c r="B201" s="11">
        <v>103443462</v>
      </c>
      <c r="C201" s="12" t="s">
        <v>256</v>
      </c>
      <c r="D201" s="13">
        <v>2008</v>
      </c>
      <c r="E201" s="13">
        <v>2</v>
      </c>
      <c r="F201" s="12" t="s">
        <v>98</v>
      </c>
      <c r="G201" s="12">
        <v>2</v>
      </c>
      <c r="H201" s="16">
        <v>4063051</v>
      </c>
      <c r="I201" s="16">
        <v>7522203</v>
      </c>
      <c r="J201" s="18">
        <f t="shared" si="6"/>
        <v>11585254</v>
      </c>
      <c r="K201" s="18">
        <f t="shared" si="7"/>
        <v>1384437853</v>
      </c>
    </row>
    <row r="202" spans="2:11" x14ac:dyDescent="0.25">
      <c r="B202" s="11">
        <v>103598193</v>
      </c>
      <c r="C202" s="12" t="s">
        <v>257</v>
      </c>
      <c r="D202" s="13">
        <v>1997</v>
      </c>
      <c r="E202" s="13">
        <v>1</v>
      </c>
      <c r="F202" s="12" t="s">
        <v>96</v>
      </c>
      <c r="G202" s="12">
        <v>4</v>
      </c>
      <c r="H202" s="16">
        <v>9769195</v>
      </c>
      <c r="I202" s="16">
        <v>7521923</v>
      </c>
      <c r="J202" s="18">
        <f t="shared" si="6"/>
        <v>17291118</v>
      </c>
      <c r="K202" s="18">
        <f t="shared" si="7"/>
        <v>2066288601</v>
      </c>
    </row>
    <row r="203" spans="2:11" x14ac:dyDescent="0.25">
      <c r="B203" s="11">
        <v>100532886</v>
      </c>
      <c r="C203" s="12" t="s">
        <v>234</v>
      </c>
      <c r="D203" s="13">
        <v>1995</v>
      </c>
      <c r="E203" s="13">
        <v>6</v>
      </c>
      <c r="F203" s="12" t="s">
        <v>63</v>
      </c>
      <c r="G203" s="12">
        <v>4</v>
      </c>
      <c r="H203" s="16">
        <v>-19507</v>
      </c>
      <c r="I203" s="16">
        <v>7504520</v>
      </c>
      <c r="J203" s="18">
        <f t="shared" si="6"/>
        <v>7485013</v>
      </c>
      <c r="K203" s="18">
        <f t="shared" si="7"/>
        <v>894459053.5</v>
      </c>
    </row>
    <row r="204" spans="2:11" x14ac:dyDescent="0.25">
      <c r="B204" s="11">
        <v>107558312</v>
      </c>
      <c r="C204" s="12" t="s">
        <v>258</v>
      </c>
      <c r="D204" s="13">
        <v>2008</v>
      </c>
      <c r="E204" s="13">
        <v>1</v>
      </c>
      <c r="F204" s="12" t="s">
        <v>44</v>
      </c>
      <c r="G204" s="12">
        <v>4</v>
      </c>
      <c r="H204" s="16">
        <v>4021373</v>
      </c>
      <c r="I204" s="16">
        <v>7493629</v>
      </c>
      <c r="J204" s="18">
        <f t="shared" si="6"/>
        <v>11515002</v>
      </c>
      <c r="K204" s="18">
        <f t="shared" si="7"/>
        <v>1376042739</v>
      </c>
    </row>
    <row r="205" spans="2:11" x14ac:dyDescent="0.25">
      <c r="B205" s="11">
        <v>100455520</v>
      </c>
      <c r="C205" s="12" t="s">
        <v>259</v>
      </c>
      <c r="D205" s="13">
        <v>2006</v>
      </c>
      <c r="E205" s="13">
        <v>5</v>
      </c>
      <c r="F205" s="12" t="s">
        <v>44</v>
      </c>
      <c r="G205" s="12">
        <v>4</v>
      </c>
      <c r="H205" s="16">
        <v>6860723</v>
      </c>
      <c r="I205" s="16">
        <v>7493352</v>
      </c>
      <c r="J205" s="18">
        <f t="shared" si="6"/>
        <v>14354075</v>
      </c>
      <c r="K205" s="18">
        <f t="shared" si="7"/>
        <v>1715311962.5</v>
      </c>
    </row>
    <row r="206" spans="2:11" x14ac:dyDescent="0.25">
      <c r="B206" s="11">
        <v>107136640</v>
      </c>
      <c r="C206" s="12" t="s">
        <v>260</v>
      </c>
      <c r="D206" s="13">
        <v>2008</v>
      </c>
      <c r="E206" s="13">
        <v>1</v>
      </c>
      <c r="F206" s="12" t="s">
        <v>61</v>
      </c>
      <c r="G206" s="12">
        <v>5</v>
      </c>
      <c r="H206" s="16">
        <v>9955696</v>
      </c>
      <c r="I206" s="16">
        <v>7446258</v>
      </c>
      <c r="J206" s="18">
        <f t="shared" si="6"/>
        <v>17401954</v>
      </c>
      <c r="K206" s="18">
        <f t="shared" si="7"/>
        <v>2079533503</v>
      </c>
    </row>
    <row r="207" spans="2:11" x14ac:dyDescent="0.25">
      <c r="B207" s="11">
        <v>105469514</v>
      </c>
      <c r="C207" s="12" t="s">
        <v>261</v>
      </c>
      <c r="D207" s="13">
        <v>2003</v>
      </c>
      <c r="E207" s="13">
        <v>3</v>
      </c>
      <c r="F207" s="12" t="s">
        <v>88</v>
      </c>
      <c r="G207" s="12">
        <v>7</v>
      </c>
      <c r="H207" s="16">
        <v>6388222</v>
      </c>
      <c r="I207" s="16">
        <v>7440860</v>
      </c>
      <c r="J207" s="18">
        <f t="shared" si="6"/>
        <v>13829082</v>
      </c>
      <c r="K207" s="18">
        <f t="shared" si="7"/>
        <v>1652575299</v>
      </c>
    </row>
    <row r="208" spans="2:11" x14ac:dyDescent="0.25">
      <c r="B208" s="11">
        <v>106650412</v>
      </c>
      <c r="C208" s="12" t="s">
        <v>262</v>
      </c>
      <c r="D208" s="13">
        <v>1994</v>
      </c>
      <c r="E208" s="13">
        <v>5</v>
      </c>
      <c r="F208" s="14" t="s">
        <v>36</v>
      </c>
      <c r="G208" s="12">
        <v>5</v>
      </c>
      <c r="H208" s="16">
        <v>6320089</v>
      </c>
      <c r="I208" s="16">
        <v>7440570</v>
      </c>
      <c r="J208" s="18">
        <f t="shared" si="6"/>
        <v>13760659</v>
      </c>
      <c r="K208" s="18">
        <f t="shared" si="7"/>
        <v>1644398750.5</v>
      </c>
    </row>
    <row r="209" spans="2:11" x14ac:dyDescent="0.25">
      <c r="B209" s="11">
        <v>103738650</v>
      </c>
      <c r="C209" s="12" t="s">
        <v>263</v>
      </c>
      <c r="D209" s="13">
        <v>2002</v>
      </c>
      <c r="E209" s="13">
        <v>3</v>
      </c>
      <c r="F209" s="12" t="s">
        <v>56</v>
      </c>
      <c r="G209" s="12">
        <v>4</v>
      </c>
      <c r="H209" s="16">
        <v>5010891</v>
      </c>
      <c r="I209" s="16">
        <v>7434423</v>
      </c>
      <c r="J209" s="18">
        <f t="shared" si="6"/>
        <v>12445314</v>
      </c>
      <c r="K209" s="18">
        <f t="shared" si="7"/>
        <v>1487215023</v>
      </c>
    </row>
    <row r="210" spans="2:11" x14ac:dyDescent="0.25">
      <c r="B210" s="11">
        <v>101486638</v>
      </c>
      <c r="C210" s="12" t="s">
        <v>264</v>
      </c>
      <c r="D210" s="13">
        <v>1995</v>
      </c>
      <c r="E210" s="13">
        <v>1</v>
      </c>
      <c r="F210" s="12" t="s">
        <v>146</v>
      </c>
      <c r="G210" s="12">
        <v>4</v>
      </c>
      <c r="H210" s="16">
        <v>8264894</v>
      </c>
      <c r="I210" s="16">
        <v>7429440</v>
      </c>
      <c r="J210" s="18">
        <f t="shared" si="6"/>
        <v>15694334</v>
      </c>
      <c r="K210" s="18">
        <f t="shared" si="7"/>
        <v>1875472913</v>
      </c>
    </row>
    <row r="211" spans="2:11" x14ac:dyDescent="0.25">
      <c r="B211" s="11">
        <v>101908513</v>
      </c>
      <c r="C211" s="12" t="s">
        <v>265</v>
      </c>
      <c r="D211" s="13">
        <v>1999</v>
      </c>
      <c r="E211" s="13">
        <v>7</v>
      </c>
      <c r="F211" s="12" t="s">
        <v>167</v>
      </c>
      <c r="G211" s="12">
        <v>2</v>
      </c>
      <c r="H211" s="16">
        <v>1498982</v>
      </c>
      <c r="I211" s="16">
        <v>7423533</v>
      </c>
      <c r="J211" s="18">
        <f t="shared" si="6"/>
        <v>8922515</v>
      </c>
      <c r="K211" s="18">
        <f t="shared" si="7"/>
        <v>1066240542.5</v>
      </c>
    </row>
    <row r="212" spans="2:11" x14ac:dyDescent="0.25">
      <c r="B212" s="11">
        <v>102479301</v>
      </c>
      <c r="C212" s="12" t="s">
        <v>266</v>
      </c>
      <c r="D212" s="13">
        <v>2008</v>
      </c>
      <c r="E212" s="13">
        <v>2</v>
      </c>
      <c r="F212" s="12" t="s">
        <v>66</v>
      </c>
      <c r="G212" s="12">
        <v>2</v>
      </c>
      <c r="H212" s="16">
        <v>5576300</v>
      </c>
      <c r="I212" s="16">
        <v>7417861</v>
      </c>
      <c r="J212" s="18">
        <f t="shared" si="6"/>
        <v>12994161</v>
      </c>
      <c r="K212" s="18">
        <f t="shared" si="7"/>
        <v>1552802239.5</v>
      </c>
    </row>
    <row r="213" spans="2:11" x14ac:dyDescent="0.25">
      <c r="B213" s="11">
        <v>107414705</v>
      </c>
      <c r="C213" s="12" t="s">
        <v>267</v>
      </c>
      <c r="D213" s="13">
        <v>1999</v>
      </c>
      <c r="E213" s="13">
        <v>6</v>
      </c>
      <c r="F213" s="12" t="s">
        <v>66</v>
      </c>
      <c r="G213" s="12">
        <v>2</v>
      </c>
      <c r="H213" s="16">
        <v>5819744</v>
      </c>
      <c r="I213" s="16">
        <v>7398639</v>
      </c>
      <c r="J213" s="18">
        <f t="shared" si="6"/>
        <v>13218383</v>
      </c>
      <c r="K213" s="18">
        <f t="shared" si="7"/>
        <v>1579596768.5</v>
      </c>
    </row>
    <row r="214" spans="2:11" x14ac:dyDescent="0.25">
      <c r="B214" s="11">
        <v>102367122</v>
      </c>
      <c r="C214" s="12" t="s">
        <v>268</v>
      </c>
      <c r="D214" s="13">
        <v>1995</v>
      </c>
      <c r="E214" s="13">
        <v>3</v>
      </c>
      <c r="F214" s="12" t="s">
        <v>66</v>
      </c>
      <c r="G214" s="12">
        <v>2</v>
      </c>
      <c r="H214" s="16">
        <v>5822797</v>
      </c>
      <c r="I214" s="16">
        <v>7385806</v>
      </c>
      <c r="J214" s="18">
        <f t="shared" si="6"/>
        <v>13208603</v>
      </c>
      <c r="K214" s="18">
        <f t="shared" si="7"/>
        <v>1578428058.5</v>
      </c>
    </row>
    <row r="215" spans="2:11" x14ac:dyDescent="0.25">
      <c r="B215" s="11">
        <v>103610859</v>
      </c>
      <c r="C215" s="12" t="s">
        <v>269</v>
      </c>
      <c r="D215" s="13">
        <v>1995</v>
      </c>
      <c r="E215" s="13">
        <v>1</v>
      </c>
      <c r="F215" s="14" t="s">
        <v>36</v>
      </c>
      <c r="G215" s="12">
        <v>5</v>
      </c>
      <c r="H215" s="16">
        <v>1111416</v>
      </c>
      <c r="I215" s="16">
        <v>7340946</v>
      </c>
      <c r="J215" s="18">
        <f t="shared" si="6"/>
        <v>8452362</v>
      </c>
      <c r="K215" s="18">
        <f t="shared" si="7"/>
        <v>1010057259</v>
      </c>
    </row>
    <row r="216" spans="2:11" x14ac:dyDescent="0.25">
      <c r="B216" s="11">
        <v>106038788</v>
      </c>
      <c r="C216" s="12" t="s">
        <v>270</v>
      </c>
      <c r="D216" s="13">
        <v>1992</v>
      </c>
      <c r="E216" s="13">
        <v>1</v>
      </c>
      <c r="F216" s="12" t="s">
        <v>42</v>
      </c>
      <c r="G216" s="12">
        <v>7</v>
      </c>
      <c r="H216" s="16">
        <v>-317661</v>
      </c>
      <c r="I216" s="16">
        <v>7319114</v>
      </c>
      <c r="J216" s="18">
        <f t="shared" si="6"/>
        <v>7001453</v>
      </c>
      <c r="K216" s="18">
        <f t="shared" si="7"/>
        <v>836673633.5</v>
      </c>
    </row>
    <row r="217" spans="2:11" x14ac:dyDescent="0.25">
      <c r="B217" s="11">
        <v>101559958</v>
      </c>
      <c r="C217" s="12" t="s">
        <v>268</v>
      </c>
      <c r="D217" s="13">
        <v>2006</v>
      </c>
      <c r="E217" s="13">
        <v>3</v>
      </c>
      <c r="F217" s="12" t="s">
        <v>44</v>
      </c>
      <c r="G217" s="12">
        <v>4</v>
      </c>
      <c r="H217" s="16">
        <v>8487509</v>
      </c>
      <c r="I217" s="16">
        <v>7317575</v>
      </c>
      <c r="J217" s="18">
        <f t="shared" si="6"/>
        <v>15805084</v>
      </c>
      <c r="K217" s="18">
        <f t="shared" si="7"/>
        <v>1888707538</v>
      </c>
    </row>
    <row r="218" spans="2:11" x14ac:dyDescent="0.25">
      <c r="B218" s="11">
        <v>102205666</v>
      </c>
      <c r="C218" s="12" t="s">
        <v>271</v>
      </c>
      <c r="D218" s="13">
        <v>1994</v>
      </c>
      <c r="E218" s="13">
        <v>7</v>
      </c>
      <c r="F218" s="12" t="s">
        <v>44</v>
      </c>
      <c r="G218" s="12">
        <v>4</v>
      </c>
      <c r="H218" s="16">
        <v>988074</v>
      </c>
      <c r="I218" s="16">
        <v>7311855</v>
      </c>
      <c r="J218" s="18">
        <f t="shared" si="6"/>
        <v>8299929</v>
      </c>
      <c r="K218" s="18">
        <f t="shared" si="7"/>
        <v>991841515.5</v>
      </c>
    </row>
    <row r="219" spans="2:11" x14ac:dyDescent="0.25">
      <c r="B219" s="11">
        <v>100062759</v>
      </c>
      <c r="C219" s="12" t="s">
        <v>272</v>
      </c>
      <c r="D219" s="13">
        <v>2002</v>
      </c>
      <c r="E219" s="13">
        <v>1</v>
      </c>
      <c r="F219" s="12" t="s">
        <v>273</v>
      </c>
      <c r="G219" s="12">
        <v>4</v>
      </c>
      <c r="H219" s="16">
        <v>7990290</v>
      </c>
      <c r="I219" s="16">
        <v>7295734</v>
      </c>
      <c r="J219" s="18">
        <f t="shared" si="6"/>
        <v>15286024</v>
      </c>
      <c r="K219" s="18">
        <f t="shared" si="7"/>
        <v>1826679868</v>
      </c>
    </row>
    <row r="220" spans="2:11" x14ac:dyDescent="0.25">
      <c r="B220" s="11">
        <v>102462296</v>
      </c>
      <c r="C220" s="12" t="s">
        <v>274</v>
      </c>
      <c r="D220" s="13">
        <v>2006</v>
      </c>
      <c r="E220" s="13">
        <v>2</v>
      </c>
      <c r="F220" s="12" t="s">
        <v>40</v>
      </c>
      <c r="G220" s="12">
        <v>4</v>
      </c>
      <c r="H220" s="16">
        <v>-286796</v>
      </c>
      <c r="I220" s="16">
        <v>7294191</v>
      </c>
      <c r="J220" s="18">
        <f t="shared" si="6"/>
        <v>7007395</v>
      </c>
      <c r="K220" s="18">
        <f t="shared" si="7"/>
        <v>837383702.5</v>
      </c>
    </row>
    <row r="221" spans="2:11" x14ac:dyDescent="0.25">
      <c r="B221" s="11">
        <v>107872002</v>
      </c>
      <c r="C221" s="12" t="s">
        <v>275</v>
      </c>
      <c r="D221" s="13">
        <v>2005</v>
      </c>
      <c r="E221" s="13">
        <v>6</v>
      </c>
      <c r="F221" s="12" t="s">
        <v>56</v>
      </c>
      <c r="G221" s="12">
        <v>4</v>
      </c>
      <c r="H221" s="16">
        <v>4941281</v>
      </c>
      <c r="I221" s="16">
        <v>7279171</v>
      </c>
      <c r="J221" s="18">
        <f t="shared" si="6"/>
        <v>12220452</v>
      </c>
      <c r="K221" s="18">
        <f t="shared" si="7"/>
        <v>1460344014</v>
      </c>
    </row>
    <row r="222" spans="2:11" x14ac:dyDescent="0.25">
      <c r="B222" s="11">
        <v>103781107</v>
      </c>
      <c r="C222" s="12" t="s">
        <v>276</v>
      </c>
      <c r="D222" s="13">
        <v>1994</v>
      </c>
      <c r="E222" s="13">
        <v>6</v>
      </c>
      <c r="F222" s="12" t="s">
        <v>66</v>
      </c>
      <c r="G222" s="12">
        <v>2</v>
      </c>
      <c r="H222" s="16">
        <v>4468184</v>
      </c>
      <c r="I222" s="16">
        <v>7275666</v>
      </c>
      <c r="J222" s="18">
        <f t="shared" si="6"/>
        <v>11743850</v>
      </c>
      <c r="K222" s="18">
        <f t="shared" si="7"/>
        <v>1403390075</v>
      </c>
    </row>
    <row r="223" spans="2:11" x14ac:dyDescent="0.25">
      <c r="B223" s="11">
        <v>107638328</v>
      </c>
      <c r="C223" s="12" t="s">
        <v>164</v>
      </c>
      <c r="D223" s="13">
        <v>2002</v>
      </c>
      <c r="E223" s="13">
        <v>4</v>
      </c>
      <c r="F223" s="12" t="s">
        <v>66</v>
      </c>
      <c r="G223" s="12">
        <v>2</v>
      </c>
      <c r="H223" s="16">
        <v>2639292</v>
      </c>
      <c r="I223" s="16">
        <v>7275563</v>
      </c>
      <c r="J223" s="18">
        <f t="shared" si="6"/>
        <v>9914855</v>
      </c>
      <c r="K223" s="18">
        <f t="shared" si="7"/>
        <v>1184825172.5</v>
      </c>
    </row>
    <row r="224" spans="2:11" x14ac:dyDescent="0.25">
      <c r="B224" s="11">
        <v>100016718</v>
      </c>
      <c r="C224" s="12" t="s">
        <v>277</v>
      </c>
      <c r="D224" s="13">
        <v>1997</v>
      </c>
      <c r="E224" s="13">
        <v>2</v>
      </c>
      <c r="F224" s="12" t="s">
        <v>42</v>
      </c>
      <c r="G224" s="12">
        <v>7</v>
      </c>
      <c r="H224" s="16">
        <v>731543</v>
      </c>
      <c r="I224" s="16">
        <v>7230926</v>
      </c>
      <c r="J224" s="18">
        <f t="shared" si="6"/>
        <v>7962469</v>
      </c>
      <c r="K224" s="18">
        <f t="shared" si="7"/>
        <v>951515045.5</v>
      </c>
    </row>
    <row r="225" spans="2:11" x14ac:dyDescent="0.25">
      <c r="B225" s="11">
        <v>108409404</v>
      </c>
      <c r="C225" s="12" t="s">
        <v>278</v>
      </c>
      <c r="D225" s="13">
        <v>1992</v>
      </c>
      <c r="E225" s="13">
        <v>1</v>
      </c>
      <c r="F225" s="12" t="s">
        <v>68</v>
      </c>
      <c r="G225" s="12">
        <v>2</v>
      </c>
      <c r="H225" s="16">
        <v>6565866</v>
      </c>
      <c r="I225" s="16">
        <v>7227609</v>
      </c>
      <c r="J225" s="18">
        <f t="shared" si="6"/>
        <v>13793475</v>
      </c>
      <c r="K225" s="18">
        <f t="shared" si="7"/>
        <v>1648320262.5</v>
      </c>
    </row>
    <row r="226" spans="2:11" x14ac:dyDescent="0.25">
      <c r="B226" s="11">
        <v>106734373</v>
      </c>
      <c r="C226" s="12" t="s">
        <v>279</v>
      </c>
      <c r="D226" s="13">
        <v>1995</v>
      </c>
      <c r="E226" s="13">
        <v>3</v>
      </c>
      <c r="F226" s="12" t="s">
        <v>56</v>
      </c>
      <c r="G226" s="12">
        <v>4</v>
      </c>
      <c r="H226" s="16">
        <v>3873995</v>
      </c>
      <c r="I226" s="16">
        <v>7215568</v>
      </c>
      <c r="J226" s="18">
        <f t="shared" si="6"/>
        <v>11089563</v>
      </c>
      <c r="K226" s="18">
        <f t="shared" si="7"/>
        <v>1325202778.5</v>
      </c>
    </row>
    <row r="227" spans="2:11" x14ac:dyDescent="0.25">
      <c r="B227" s="11">
        <v>108118563</v>
      </c>
      <c r="C227" s="12" t="s">
        <v>280</v>
      </c>
      <c r="D227" s="13">
        <v>1999</v>
      </c>
      <c r="E227" s="13">
        <v>1</v>
      </c>
      <c r="F227" s="12" t="s">
        <v>38</v>
      </c>
      <c r="G227" s="12">
        <v>5</v>
      </c>
      <c r="H227" s="16">
        <v>1942304</v>
      </c>
      <c r="I227" s="16">
        <v>7205139</v>
      </c>
      <c r="J227" s="18">
        <f t="shared" si="6"/>
        <v>9147443</v>
      </c>
      <c r="K227" s="18">
        <f t="shared" si="7"/>
        <v>1093119438.5</v>
      </c>
    </row>
    <row r="228" spans="2:11" x14ac:dyDescent="0.25">
      <c r="B228" s="11">
        <v>108507783</v>
      </c>
      <c r="C228" s="12" t="s">
        <v>281</v>
      </c>
      <c r="D228" s="13">
        <v>1999</v>
      </c>
      <c r="E228" s="13">
        <v>7</v>
      </c>
      <c r="F228" s="12" t="s">
        <v>46</v>
      </c>
      <c r="G228" s="12">
        <v>6</v>
      </c>
      <c r="H228" s="16">
        <v>4051137</v>
      </c>
      <c r="I228" s="16">
        <v>7191036</v>
      </c>
      <c r="J228" s="18">
        <f t="shared" si="6"/>
        <v>11242173</v>
      </c>
      <c r="K228" s="18">
        <f t="shared" si="7"/>
        <v>1343439673.5</v>
      </c>
    </row>
    <row r="229" spans="2:11" x14ac:dyDescent="0.25">
      <c r="B229" s="11">
        <v>108434802</v>
      </c>
      <c r="C229" s="12" t="s">
        <v>117</v>
      </c>
      <c r="D229" s="13">
        <v>1995</v>
      </c>
      <c r="E229" s="13">
        <v>6</v>
      </c>
      <c r="F229" s="12" t="s">
        <v>40</v>
      </c>
      <c r="G229" s="12">
        <v>4</v>
      </c>
      <c r="H229" s="16">
        <v>8052539</v>
      </c>
      <c r="I229" s="16">
        <v>7154859</v>
      </c>
      <c r="J229" s="18">
        <f t="shared" si="6"/>
        <v>15207398</v>
      </c>
      <c r="K229" s="18">
        <f t="shared" si="7"/>
        <v>1817284061</v>
      </c>
    </row>
    <row r="230" spans="2:11" x14ac:dyDescent="0.25">
      <c r="B230" s="11">
        <v>101588383</v>
      </c>
      <c r="C230" s="12" t="s">
        <v>282</v>
      </c>
      <c r="D230" s="13">
        <v>2008</v>
      </c>
      <c r="E230" s="13">
        <v>1</v>
      </c>
      <c r="F230" s="12" t="s">
        <v>61</v>
      </c>
      <c r="G230" s="12">
        <v>5</v>
      </c>
      <c r="H230" s="16">
        <v>4640441</v>
      </c>
      <c r="I230" s="16">
        <v>7150593</v>
      </c>
      <c r="J230" s="18">
        <f t="shared" si="6"/>
        <v>11791034</v>
      </c>
      <c r="K230" s="18">
        <f t="shared" si="7"/>
        <v>1409028563</v>
      </c>
    </row>
    <row r="231" spans="2:11" x14ac:dyDescent="0.25">
      <c r="B231" s="11">
        <v>105983962</v>
      </c>
      <c r="C231" s="12" t="s">
        <v>283</v>
      </c>
      <c r="D231" s="13">
        <v>2003</v>
      </c>
      <c r="E231" s="13">
        <v>5</v>
      </c>
      <c r="F231" s="12" t="s">
        <v>44</v>
      </c>
      <c r="G231" s="12">
        <v>4</v>
      </c>
      <c r="H231" s="16">
        <v>3025563</v>
      </c>
      <c r="I231" s="16">
        <v>7133710</v>
      </c>
      <c r="J231" s="18">
        <f t="shared" si="6"/>
        <v>10159273</v>
      </c>
      <c r="K231" s="18">
        <f t="shared" si="7"/>
        <v>1214033123.5</v>
      </c>
    </row>
    <row r="232" spans="2:11" x14ac:dyDescent="0.25">
      <c r="B232" s="11">
        <v>100793415</v>
      </c>
      <c r="C232" s="12" t="s">
        <v>284</v>
      </c>
      <c r="D232" s="13">
        <v>2006</v>
      </c>
      <c r="E232" s="13">
        <v>1</v>
      </c>
      <c r="F232" s="12" t="s">
        <v>46</v>
      </c>
      <c r="G232" s="12">
        <v>6</v>
      </c>
      <c r="H232" s="16">
        <v>6408938</v>
      </c>
      <c r="I232" s="16">
        <v>7103627</v>
      </c>
      <c r="J232" s="18">
        <f t="shared" si="6"/>
        <v>13512565</v>
      </c>
      <c r="K232" s="18">
        <f t="shared" si="7"/>
        <v>1614751517.5</v>
      </c>
    </row>
    <row r="233" spans="2:11" x14ac:dyDescent="0.25">
      <c r="B233" s="11">
        <v>102429336</v>
      </c>
      <c r="C233" s="12" t="s">
        <v>285</v>
      </c>
      <c r="D233" s="13">
        <v>2002</v>
      </c>
      <c r="E233" s="13">
        <v>5</v>
      </c>
      <c r="F233" s="12" t="s">
        <v>98</v>
      </c>
      <c r="G233" s="12">
        <v>2</v>
      </c>
      <c r="H233" s="16">
        <v>5298883</v>
      </c>
      <c r="I233" s="16">
        <v>7076104</v>
      </c>
      <c r="J233" s="18">
        <f t="shared" si="6"/>
        <v>12374987</v>
      </c>
      <c r="K233" s="18">
        <f t="shared" si="7"/>
        <v>1478810946.5</v>
      </c>
    </row>
    <row r="234" spans="2:11" x14ac:dyDescent="0.25">
      <c r="B234" s="11">
        <v>104802505</v>
      </c>
      <c r="C234" s="12" t="s">
        <v>147</v>
      </c>
      <c r="D234" s="13">
        <v>2005</v>
      </c>
      <c r="E234" s="13">
        <v>3</v>
      </c>
      <c r="F234" s="12" t="s">
        <v>46</v>
      </c>
      <c r="G234" s="12">
        <v>6</v>
      </c>
      <c r="H234" s="16">
        <v>3403275</v>
      </c>
      <c r="I234" s="16">
        <v>7068907</v>
      </c>
      <c r="J234" s="18">
        <f t="shared" si="6"/>
        <v>10472182</v>
      </c>
      <c r="K234" s="18">
        <f t="shared" si="7"/>
        <v>1251425749</v>
      </c>
    </row>
    <row r="235" spans="2:11" x14ac:dyDescent="0.25">
      <c r="B235" s="11">
        <v>102570382</v>
      </c>
      <c r="C235" s="12" t="s">
        <v>250</v>
      </c>
      <c r="D235" s="13">
        <v>2008</v>
      </c>
      <c r="E235" s="13">
        <v>6</v>
      </c>
      <c r="F235" s="12" t="s">
        <v>42</v>
      </c>
      <c r="G235" s="12">
        <v>7</v>
      </c>
      <c r="H235" s="16">
        <v>1490910</v>
      </c>
      <c r="I235" s="16">
        <v>7033227</v>
      </c>
      <c r="J235" s="18">
        <f t="shared" si="6"/>
        <v>8524137</v>
      </c>
      <c r="K235" s="18">
        <f t="shared" si="7"/>
        <v>1018634371.5</v>
      </c>
    </row>
    <row r="236" spans="2:11" x14ac:dyDescent="0.25">
      <c r="B236" s="11">
        <v>101853264</v>
      </c>
      <c r="C236" s="12" t="s">
        <v>286</v>
      </c>
      <c r="D236" s="13">
        <v>2003</v>
      </c>
      <c r="E236" s="13">
        <v>3</v>
      </c>
      <c r="F236" s="12" t="s">
        <v>66</v>
      </c>
      <c r="G236" s="12">
        <v>2</v>
      </c>
      <c r="H236" s="16">
        <v>6008659</v>
      </c>
      <c r="I236" s="16">
        <v>7029757</v>
      </c>
      <c r="J236" s="18">
        <f t="shared" si="6"/>
        <v>13038416</v>
      </c>
      <c r="K236" s="18">
        <f t="shared" si="7"/>
        <v>1558090712</v>
      </c>
    </row>
    <row r="237" spans="2:11" x14ac:dyDescent="0.25">
      <c r="B237" s="11">
        <v>103371749</v>
      </c>
      <c r="C237" s="12" t="s">
        <v>287</v>
      </c>
      <c r="D237" s="13">
        <v>1995</v>
      </c>
      <c r="E237" s="13">
        <v>1</v>
      </c>
      <c r="F237" s="12" t="s">
        <v>93</v>
      </c>
      <c r="G237" s="12">
        <v>5</v>
      </c>
      <c r="H237" s="16">
        <v>4613239</v>
      </c>
      <c r="I237" s="16">
        <v>7025659</v>
      </c>
      <c r="J237" s="18">
        <f t="shared" si="6"/>
        <v>11638898</v>
      </c>
      <c r="K237" s="18">
        <f t="shared" si="7"/>
        <v>1390848311</v>
      </c>
    </row>
    <row r="238" spans="2:11" x14ac:dyDescent="0.25">
      <c r="B238" s="11">
        <v>107996987</v>
      </c>
      <c r="C238" s="12" t="s">
        <v>288</v>
      </c>
      <c r="D238" s="13">
        <v>1995</v>
      </c>
      <c r="E238" s="13">
        <v>2</v>
      </c>
      <c r="F238" s="12" t="s">
        <v>38</v>
      </c>
      <c r="G238" s="12">
        <v>5</v>
      </c>
      <c r="H238" s="16">
        <v>3016453</v>
      </c>
      <c r="I238" s="16">
        <v>7000325</v>
      </c>
      <c r="J238" s="18">
        <f t="shared" si="6"/>
        <v>10016778</v>
      </c>
      <c r="K238" s="18">
        <f t="shared" si="7"/>
        <v>1197004971</v>
      </c>
    </row>
    <row r="239" spans="2:11" x14ac:dyDescent="0.25">
      <c r="B239" s="11">
        <v>107067046</v>
      </c>
      <c r="C239" s="12" t="s">
        <v>62</v>
      </c>
      <c r="D239" s="13">
        <v>2006</v>
      </c>
      <c r="E239" s="13">
        <v>2</v>
      </c>
      <c r="F239" s="12" t="s">
        <v>244</v>
      </c>
      <c r="G239" s="12">
        <v>1</v>
      </c>
      <c r="H239" s="16">
        <v>3118707</v>
      </c>
      <c r="I239" s="16">
        <v>6936570</v>
      </c>
      <c r="J239" s="18">
        <f t="shared" si="6"/>
        <v>10055277</v>
      </c>
      <c r="K239" s="18">
        <f t="shared" si="7"/>
        <v>1201605601.5</v>
      </c>
    </row>
    <row r="240" spans="2:11" x14ac:dyDescent="0.25">
      <c r="B240" s="11">
        <v>105823444</v>
      </c>
      <c r="C240" s="12" t="s">
        <v>289</v>
      </c>
      <c r="D240" s="13">
        <v>1992</v>
      </c>
      <c r="E240" s="13">
        <v>3</v>
      </c>
      <c r="F240" s="12" t="s">
        <v>46</v>
      </c>
      <c r="G240" s="12">
        <v>6</v>
      </c>
      <c r="H240" s="16">
        <v>7694612</v>
      </c>
      <c r="I240" s="16">
        <v>6926736</v>
      </c>
      <c r="J240" s="18">
        <f t="shared" si="6"/>
        <v>14621348</v>
      </c>
      <c r="K240" s="18">
        <f t="shared" si="7"/>
        <v>1747251086</v>
      </c>
    </row>
    <row r="241" spans="2:11" x14ac:dyDescent="0.25">
      <c r="B241" s="11">
        <v>105840349</v>
      </c>
      <c r="C241" s="12" t="s">
        <v>290</v>
      </c>
      <c r="D241" s="13">
        <v>2008</v>
      </c>
      <c r="E241" s="13">
        <v>3</v>
      </c>
      <c r="F241" s="12" t="s">
        <v>146</v>
      </c>
      <c r="G241" s="12">
        <v>4</v>
      </c>
      <c r="H241" s="16">
        <v>8446283</v>
      </c>
      <c r="I241" s="16">
        <v>6897729</v>
      </c>
      <c r="J241" s="18">
        <f t="shared" si="6"/>
        <v>15344012</v>
      </c>
      <c r="K241" s="18">
        <f t="shared" si="7"/>
        <v>1833609434</v>
      </c>
    </row>
    <row r="242" spans="2:11" x14ac:dyDescent="0.25">
      <c r="B242" s="11">
        <v>103967577</v>
      </c>
      <c r="C242" s="12" t="s">
        <v>291</v>
      </c>
      <c r="D242" s="13">
        <v>1999</v>
      </c>
      <c r="E242" s="13">
        <v>1</v>
      </c>
      <c r="F242" s="12" t="s">
        <v>88</v>
      </c>
      <c r="G242" s="12">
        <v>7</v>
      </c>
      <c r="H242" s="16">
        <v>1638135</v>
      </c>
      <c r="I242" s="16">
        <v>6896523</v>
      </c>
      <c r="J242" s="18">
        <f t="shared" si="6"/>
        <v>8534658</v>
      </c>
      <c r="K242" s="18">
        <f t="shared" si="7"/>
        <v>1019891631</v>
      </c>
    </row>
    <row r="243" spans="2:11" x14ac:dyDescent="0.25">
      <c r="B243" s="11">
        <v>101431174</v>
      </c>
      <c r="C243" s="12" t="s">
        <v>292</v>
      </c>
      <c r="D243" s="13">
        <v>1995</v>
      </c>
      <c r="E243" s="13">
        <v>2</v>
      </c>
      <c r="F243" s="12" t="s">
        <v>40</v>
      </c>
      <c r="G243" s="12">
        <v>4</v>
      </c>
      <c r="H243" s="16">
        <v>8163598</v>
      </c>
      <c r="I243" s="16">
        <v>6895191</v>
      </c>
      <c r="J243" s="18">
        <f t="shared" si="6"/>
        <v>15058789</v>
      </c>
      <c r="K243" s="18">
        <f t="shared" si="7"/>
        <v>1799525285.5</v>
      </c>
    </row>
    <row r="244" spans="2:11" x14ac:dyDescent="0.25">
      <c r="B244" s="11">
        <v>100375177</v>
      </c>
      <c r="C244" s="12" t="s">
        <v>293</v>
      </c>
      <c r="D244" s="13">
        <v>2008</v>
      </c>
      <c r="E244" s="13">
        <v>5</v>
      </c>
      <c r="F244" s="12" t="s">
        <v>78</v>
      </c>
      <c r="G244" s="12">
        <v>4</v>
      </c>
      <c r="H244" s="16">
        <v>6530224</v>
      </c>
      <c r="I244" s="16">
        <v>6886788</v>
      </c>
      <c r="J244" s="18">
        <f t="shared" si="6"/>
        <v>13417012</v>
      </c>
      <c r="K244" s="18">
        <f t="shared" si="7"/>
        <v>1603332934</v>
      </c>
    </row>
    <row r="245" spans="2:11" x14ac:dyDescent="0.25">
      <c r="B245" s="11">
        <v>103349186</v>
      </c>
      <c r="C245" s="12" t="s">
        <v>294</v>
      </c>
      <c r="D245" s="13">
        <v>2008</v>
      </c>
      <c r="E245" s="13">
        <v>1</v>
      </c>
      <c r="F245" s="12" t="s">
        <v>93</v>
      </c>
      <c r="G245" s="12">
        <v>5</v>
      </c>
      <c r="H245" s="16">
        <v>3573390</v>
      </c>
      <c r="I245" s="16">
        <v>6840558</v>
      </c>
      <c r="J245" s="18">
        <f t="shared" si="6"/>
        <v>10413948</v>
      </c>
      <c r="K245" s="18">
        <f t="shared" si="7"/>
        <v>1244466786</v>
      </c>
    </row>
    <row r="246" spans="2:11" x14ac:dyDescent="0.25">
      <c r="B246" s="11">
        <v>102058756</v>
      </c>
      <c r="C246" s="12" t="s">
        <v>295</v>
      </c>
      <c r="D246" s="13">
        <v>2006</v>
      </c>
      <c r="E246" s="13">
        <v>6</v>
      </c>
      <c r="F246" s="12" t="s">
        <v>78</v>
      </c>
      <c r="G246" s="12">
        <v>4</v>
      </c>
      <c r="H246" s="16">
        <v>6626385</v>
      </c>
      <c r="I246" s="16">
        <v>6836338</v>
      </c>
      <c r="J246" s="18">
        <f t="shared" si="6"/>
        <v>13462723</v>
      </c>
      <c r="K246" s="18">
        <f t="shared" si="7"/>
        <v>1608795398.5</v>
      </c>
    </row>
    <row r="247" spans="2:11" x14ac:dyDescent="0.25">
      <c r="B247" s="11">
        <v>101065720</v>
      </c>
      <c r="C247" s="12" t="s">
        <v>296</v>
      </c>
      <c r="D247" s="13">
        <v>1997</v>
      </c>
      <c r="E247" s="13">
        <v>1</v>
      </c>
      <c r="F247" s="12" t="s">
        <v>46</v>
      </c>
      <c r="G247" s="12">
        <v>6</v>
      </c>
      <c r="H247" s="16">
        <v>4914513</v>
      </c>
      <c r="I247" s="16">
        <v>6825977</v>
      </c>
      <c r="J247" s="18">
        <f t="shared" si="6"/>
        <v>11740490</v>
      </c>
      <c r="K247" s="18">
        <f t="shared" si="7"/>
        <v>1402988555</v>
      </c>
    </row>
    <row r="248" spans="2:11" x14ac:dyDescent="0.25">
      <c r="B248" s="11">
        <v>105842397</v>
      </c>
      <c r="C248" s="12" t="s">
        <v>297</v>
      </c>
      <c r="D248" s="13">
        <v>1999</v>
      </c>
      <c r="E248" s="13">
        <v>1</v>
      </c>
      <c r="F248" s="12" t="s">
        <v>93</v>
      </c>
      <c r="G248" s="12">
        <v>5</v>
      </c>
      <c r="H248" s="16">
        <v>4989239</v>
      </c>
      <c r="I248" s="16">
        <v>6825008</v>
      </c>
      <c r="J248" s="18">
        <f t="shared" si="6"/>
        <v>11814247</v>
      </c>
      <c r="K248" s="18">
        <f t="shared" si="7"/>
        <v>1411802516.5</v>
      </c>
    </row>
    <row r="249" spans="2:11" x14ac:dyDescent="0.25">
      <c r="B249" s="11">
        <v>105266460</v>
      </c>
      <c r="C249" s="12" t="s">
        <v>298</v>
      </c>
      <c r="D249" s="13">
        <v>1995</v>
      </c>
      <c r="E249" s="13">
        <v>1</v>
      </c>
      <c r="F249" s="12" t="s">
        <v>56</v>
      </c>
      <c r="G249" s="12">
        <v>4</v>
      </c>
      <c r="H249" s="16">
        <v>3844544</v>
      </c>
      <c r="I249" s="16">
        <v>6817877</v>
      </c>
      <c r="J249" s="18">
        <f t="shared" si="6"/>
        <v>10662421</v>
      </c>
      <c r="K249" s="18">
        <f t="shared" si="7"/>
        <v>1274159309.5</v>
      </c>
    </row>
    <row r="250" spans="2:11" x14ac:dyDescent="0.25">
      <c r="B250" s="11">
        <v>105896018</v>
      </c>
      <c r="C250" s="12" t="s">
        <v>299</v>
      </c>
      <c r="D250" s="13">
        <v>1994</v>
      </c>
      <c r="E250" s="13">
        <v>5</v>
      </c>
      <c r="F250" s="12" t="s">
        <v>44</v>
      </c>
      <c r="G250" s="12">
        <v>4</v>
      </c>
      <c r="H250" s="16">
        <v>8178190</v>
      </c>
      <c r="I250" s="16">
        <v>6811691</v>
      </c>
      <c r="J250" s="18">
        <f t="shared" si="6"/>
        <v>14989881</v>
      </c>
      <c r="K250" s="18">
        <f t="shared" si="7"/>
        <v>1791290779.5</v>
      </c>
    </row>
    <row r="251" spans="2:11" x14ac:dyDescent="0.25">
      <c r="B251" s="11">
        <v>106018360</v>
      </c>
      <c r="C251" s="12" t="s">
        <v>300</v>
      </c>
      <c r="D251" s="13">
        <v>1994</v>
      </c>
      <c r="E251" s="13">
        <v>1</v>
      </c>
      <c r="F251" s="12" t="s">
        <v>59</v>
      </c>
      <c r="G251" s="12">
        <v>2</v>
      </c>
      <c r="H251" s="16">
        <v>7934796</v>
      </c>
      <c r="I251" s="16">
        <v>6803209</v>
      </c>
      <c r="J251" s="18">
        <f t="shared" si="6"/>
        <v>14738005</v>
      </c>
      <c r="K251" s="18">
        <f t="shared" si="7"/>
        <v>1761191597.5</v>
      </c>
    </row>
    <row r="252" spans="2:11" x14ac:dyDescent="0.25">
      <c r="B252" s="11">
        <v>108463119</v>
      </c>
      <c r="C252" s="12" t="s">
        <v>301</v>
      </c>
      <c r="D252" s="13">
        <v>1999</v>
      </c>
      <c r="E252" s="13">
        <v>7</v>
      </c>
      <c r="F252" s="12" t="s">
        <v>66</v>
      </c>
      <c r="G252" s="12">
        <v>2</v>
      </c>
      <c r="H252" s="16">
        <v>1145316</v>
      </c>
      <c r="I252" s="16">
        <v>6784673</v>
      </c>
      <c r="J252" s="18">
        <f t="shared" si="6"/>
        <v>7929989</v>
      </c>
      <c r="K252" s="18">
        <f t="shared" si="7"/>
        <v>947633685.5</v>
      </c>
    </row>
    <row r="253" spans="2:11" x14ac:dyDescent="0.25">
      <c r="B253" s="11">
        <v>101345998</v>
      </c>
      <c r="C253" s="12" t="s">
        <v>138</v>
      </c>
      <c r="D253" s="13">
        <v>1997</v>
      </c>
      <c r="E253" s="13">
        <v>5</v>
      </c>
      <c r="F253" s="12" t="s">
        <v>44</v>
      </c>
      <c r="G253" s="12">
        <v>4</v>
      </c>
      <c r="H253" s="16">
        <v>1325304</v>
      </c>
      <c r="I253" s="16">
        <v>6781970</v>
      </c>
      <c r="J253" s="18">
        <f t="shared" si="6"/>
        <v>8107274</v>
      </c>
      <c r="K253" s="18">
        <f t="shared" si="7"/>
        <v>968819243</v>
      </c>
    </row>
    <row r="254" spans="2:11" x14ac:dyDescent="0.25">
      <c r="B254" s="11">
        <v>101789846</v>
      </c>
      <c r="C254" s="12" t="s">
        <v>302</v>
      </c>
      <c r="D254" s="13">
        <v>1992</v>
      </c>
      <c r="E254" s="13">
        <v>1</v>
      </c>
      <c r="F254" s="12" t="s">
        <v>98</v>
      </c>
      <c r="G254" s="12">
        <v>2</v>
      </c>
      <c r="H254" s="16">
        <v>5811520</v>
      </c>
      <c r="I254" s="16">
        <v>6776290</v>
      </c>
      <c r="J254" s="18">
        <f t="shared" si="6"/>
        <v>12587810</v>
      </c>
      <c r="K254" s="18">
        <f t="shared" si="7"/>
        <v>1504243295</v>
      </c>
    </row>
    <row r="255" spans="2:11" x14ac:dyDescent="0.25">
      <c r="B255" s="11">
        <v>100738180</v>
      </c>
      <c r="C255" s="12" t="s">
        <v>303</v>
      </c>
      <c r="D255" s="13">
        <v>1995</v>
      </c>
      <c r="E255" s="13">
        <v>1</v>
      </c>
      <c r="F255" s="12" t="s">
        <v>40</v>
      </c>
      <c r="G255" s="12">
        <v>4</v>
      </c>
      <c r="H255" s="16">
        <v>2095936</v>
      </c>
      <c r="I255" s="16">
        <v>6760560</v>
      </c>
      <c r="J255" s="18">
        <f t="shared" si="6"/>
        <v>8856496</v>
      </c>
      <c r="K255" s="18">
        <f t="shared" si="7"/>
        <v>1058351272</v>
      </c>
    </row>
    <row r="256" spans="2:11" x14ac:dyDescent="0.25">
      <c r="B256" s="11">
        <v>107227292</v>
      </c>
      <c r="C256" s="12" t="s">
        <v>304</v>
      </c>
      <c r="D256" s="13">
        <v>2006</v>
      </c>
      <c r="E256" s="13">
        <v>4</v>
      </c>
      <c r="F256" s="12" t="s">
        <v>46</v>
      </c>
      <c r="G256" s="12">
        <v>6</v>
      </c>
      <c r="H256" s="16">
        <v>7087476</v>
      </c>
      <c r="I256" s="16">
        <v>6755554</v>
      </c>
      <c r="J256" s="18">
        <f t="shared" si="6"/>
        <v>13843030</v>
      </c>
      <c r="K256" s="18">
        <f t="shared" si="7"/>
        <v>1654242085</v>
      </c>
    </row>
    <row r="257" spans="2:11" x14ac:dyDescent="0.25">
      <c r="B257" s="11">
        <v>102039877</v>
      </c>
      <c r="C257" s="12" t="s">
        <v>305</v>
      </c>
      <c r="D257" s="13">
        <v>2008</v>
      </c>
      <c r="E257" s="13">
        <v>1</v>
      </c>
      <c r="F257" s="12" t="s">
        <v>40</v>
      </c>
      <c r="G257" s="12">
        <v>4</v>
      </c>
      <c r="H257" s="16">
        <v>8993116</v>
      </c>
      <c r="I257" s="16">
        <v>6751178</v>
      </c>
      <c r="J257" s="18">
        <f t="shared" si="6"/>
        <v>15744294</v>
      </c>
      <c r="K257" s="18">
        <f t="shared" si="7"/>
        <v>1881443133</v>
      </c>
    </row>
    <row r="258" spans="2:11" x14ac:dyDescent="0.25">
      <c r="B258" s="11">
        <v>101125675</v>
      </c>
      <c r="C258" s="12" t="s">
        <v>306</v>
      </c>
      <c r="D258" s="13">
        <v>2002</v>
      </c>
      <c r="E258" s="13">
        <v>1</v>
      </c>
      <c r="F258" s="14" t="s">
        <v>36</v>
      </c>
      <c r="G258" s="12">
        <v>5</v>
      </c>
      <c r="H258" s="16">
        <v>802518</v>
      </c>
      <c r="I258" s="16">
        <v>6736579</v>
      </c>
      <c r="J258" s="18">
        <f t="shared" si="6"/>
        <v>7539097</v>
      </c>
      <c r="K258" s="18">
        <f t="shared" si="7"/>
        <v>900922091.5</v>
      </c>
    </row>
    <row r="259" spans="2:11" x14ac:dyDescent="0.25">
      <c r="B259" s="11">
        <v>102584582</v>
      </c>
      <c r="C259" s="12" t="s">
        <v>307</v>
      </c>
      <c r="D259" s="13">
        <v>2002</v>
      </c>
      <c r="E259" s="13">
        <v>3</v>
      </c>
      <c r="F259" s="12" t="s">
        <v>63</v>
      </c>
      <c r="G259" s="12">
        <v>4</v>
      </c>
      <c r="H259" s="16">
        <v>4532868</v>
      </c>
      <c r="I259" s="16">
        <v>6722872</v>
      </c>
      <c r="J259" s="18">
        <f t="shared" si="6"/>
        <v>11255740</v>
      </c>
      <c r="K259" s="18">
        <f t="shared" si="7"/>
        <v>1345060930</v>
      </c>
    </row>
    <row r="260" spans="2:11" x14ac:dyDescent="0.25">
      <c r="B260" s="11">
        <v>108878974</v>
      </c>
      <c r="C260" s="12" t="s">
        <v>308</v>
      </c>
      <c r="D260" s="13">
        <v>1994</v>
      </c>
      <c r="E260" s="13">
        <v>1</v>
      </c>
      <c r="F260" s="12" t="s">
        <v>61</v>
      </c>
      <c r="G260" s="12">
        <v>5</v>
      </c>
      <c r="H260" s="16">
        <v>1311470</v>
      </c>
      <c r="I260" s="16">
        <v>6709994</v>
      </c>
      <c r="J260" s="18">
        <f t="shared" si="6"/>
        <v>8021464</v>
      </c>
      <c r="K260" s="18">
        <f t="shared" si="7"/>
        <v>958564948</v>
      </c>
    </row>
    <row r="261" spans="2:11" x14ac:dyDescent="0.25">
      <c r="B261" s="11">
        <v>106919349</v>
      </c>
      <c r="C261" s="12" t="s">
        <v>309</v>
      </c>
      <c r="D261" s="13">
        <v>2008</v>
      </c>
      <c r="E261" s="13">
        <v>3</v>
      </c>
      <c r="F261" s="12" t="s">
        <v>42</v>
      </c>
      <c r="G261" s="12">
        <v>7</v>
      </c>
      <c r="H261" s="16">
        <v>9093414</v>
      </c>
      <c r="I261" s="16">
        <v>6705497</v>
      </c>
      <c r="J261" s="18">
        <f t="shared" ref="J261:J299" si="8">H261+I261</f>
        <v>15798911</v>
      </c>
      <c r="K261" s="18">
        <f t="shared" ref="K261:K299" si="9">J261*$O$12</f>
        <v>1887969864.5</v>
      </c>
    </row>
    <row r="262" spans="2:11" x14ac:dyDescent="0.25">
      <c r="B262" s="11">
        <v>103477131</v>
      </c>
      <c r="C262" s="12" t="s">
        <v>310</v>
      </c>
      <c r="D262" s="13">
        <v>1997</v>
      </c>
      <c r="E262" s="13">
        <v>6</v>
      </c>
      <c r="F262" s="12" t="s">
        <v>42</v>
      </c>
      <c r="G262" s="12">
        <v>7</v>
      </c>
      <c r="H262" s="16">
        <v>5437558</v>
      </c>
      <c r="I262" s="16">
        <v>6698014</v>
      </c>
      <c r="J262" s="18">
        <f t="shared" si="8"/>
        <v>12135572</v>
      </c>
      <c r="K262" s="18">
        <f t="shared" si="9"/>
        <v>1450200854</v>
      </c>
    </row>
    <row r="263" spans="2:11" x14ac:dyDescent="0.25">
      <c r="B263" s="11">
        <v>104952838</v>
      </c>
      <c r="C263" s="12" t="s">
        <v>311</v>
      </c>
      <c r="D263" s="13">
        <v>1997</v>
      </c>
      <c r="E263" s="13">
        <v>1</v>
      </c>
      <c r="F263" s="12" t="s">
        <v>46</v>
      </c>
      <c r="G263" s="12">
        <v>6</v>
      </c>
      <c r="H263" s="16">
        <v>6340893</v>
      </c>
      <c r="I263" s="16">
        <v>6688868</v>
      </c>
      <c r="J263" s="18">
        <f t="shared" si="8"/>
        <v>13029761</v>
      </c>
      <c r="K263" s="18">
        <f t="shared" si="9"/>
        <v>1557056439.5</v>
      </c>
    </row>
    <row r="264" spans="2:11" x14ac:dyDescent="0.25">
      <c r="B264" s="11">
        <v>100915265</v>
      </c>
      <c r="C264" s="12" t="s">
        <v>312</v>
      </c>
      <c r="D264" s="13">
        <v>1994</v>
      </c>
      <c r="E264" s="13">
        <v>1</v>
      </c>
      <c r="F264" s="12" t="s">
        <v>78</v>
      </c>
      <c r="G264" s="12">
        <v>4</v>
      </c>
      <c r="H264" s="16">
        <v>-390484</v>
      </c>
      <c r="I264" s="16">
        <v>6616659</v>
      </c>
      <c r="J264" s="18">
        <f t="shared" si="8"/>
        <v>6226175</v>
      </c>
      <c r="K264" s="18">
        <f t="shared" si="9"/>
        <v>744027912.5</v>
      </c>
    </row>
    <row r="265" spans="2:11" x14ac:dyDescent="0.25">
      <c r="B265" s="11">
        <v>100865780</v>
      </c>
      <c r="C265" s="12" t="s">
        <v>313</v>
      </c>
      <c r="D265" s="13">
        <v>1995</v>
      </c>
      <c r="E265" s="13">
        <v>6</v>
      </c>
      <c r="F265" s="12" t="s">
        <v>42</v>
      </c>
      <c r="G265" s="12">
        <v>7</v>
      </c>
      <c r="H265" s="16">
        <v>1761866</v>
      </c>
      <c r="I265" s="16">
        <v>6606399</v>
      </c>
      <c r="J265" s="18">
        <f t="shared" si="8"/>
        <v>8368265</v>
      </c>
      <c r="K265" s="18">
        <f t="shared" si="9"/>
        <v>1000007667.5</v>
      </c>
    </row>
    <row r="266" spans="2:11" x14ac:dyDescent="0.25">
      <c r="B266" s="11">
        <v>101979009</v>
      </c>
      <c r="C266" s="12" t="s">
        <v>314</v>
      </c>
      <c r="D266" s="13">
        <v>2008</v>
      </c>
      <c r="E266" s="13">
        <v>1</v>
      </c>
      <c r="F266" s="12" t="s">
        <v>96</v>
      </c>
      <c r="G266" s="12">
        <v>4</v>
      </c>
      <c r="H266" s="16">
        <v>4409704</v>
      </c>
      <c r="I266" s="16">
        <v>6581639</v>
      </c>
      <c r="J266" s="18">
        <f t="shared" si="8"/>
        <v>10991343</v>
      </c>
      <c r="K266" s="18">
        <f t="shared" si="9"/>
        <v>1313465488.5</v>
      </c>
    </row>
    <row r="267" spans="2:11" x14ac:dyDescent="0.25">
      <c r="B267" s="11">
        <v>108337773</v>
      </c>
      <c r="C267" s="12" t="s">
        <v>315</v>
      </c>
      <c r="D267" s="13">
        <v>2006</v>
      </c>
      <c r="E267" s="13">
        <v>1</v>
      </c>
      <c r="F267" s="12" t="s">
        <v>42</v>
      </c>
      <c r="G267" s="12">
        <v>7</v>
      </c>
      <c r="H267" s="16">
        <v>7822966</v>
      </c>
      <c r="I267" s="16">
        <v>6577654</v>
      </c>
      <c r="J267" s="18">
        <f t="shared" si="8"/>
        <v>14400620</v>
      </c>
      <c r="K267" s="18">
        <f t="shared" si="9"/>
        <v>1720874090</v>
      </c>
    </row>
    <row r="268" spans="2:11" x14ac:dyDescent="0.25">
      <c r="B268" s="11">
        <v>108749643</v>
      </c>
      <c r="C268" s="12" t="s">
        <v>316</v>
      </c>
      <c r="D268" s="13">
        <v>2008</v>
      </c>
      <c r="E268" s="13">
        <v>2</v>
      </c>
      <c r="F268" s="12" t="s">
        <v>76</v>
      </c>
      <c r="G268" s="12">
        <v>5</v>
      </c>
      <c r="H268" s="16">
        <v>7570740</v>
      </c>
      <c r="I268" s="16">
        <v>6568126</v>
      </c>
      <c r="J268" s="18">
        <f t="shared" si="8"/>
        <v>14138866</v>
      </c>
      <c r="K268" s="18">
        <f t="shared" si="9"/>
        <v>1689594487</v>
      </c>
    </row>
    <row r="269" spans="2:11" x14ac:dyDescent="0.25">
      <c r="B269" s="11">
        <v>105396855</v>
      </c>
      <c r="C269" s="12" t="s">
        <v>317</v>
      </c>
      <c r="D269" s="13">
        <v>2008</v>
      </c>
      <c r="E269" s="13">
        <v>1</v>
      </c>
      <c r="F269" s="14" t="s">
        <v>36</v>
      </c>
      <c r="G269" s="12">
        <v>5</v>
      </c>
      <c r="H269" s="16">
        <v>9578109</v>
      </c>
      <c r="I269" s="16">
        <v>6563785</v>
      </c>
      <c r="J269" s="18">
        <f t="shared" si="8"/>
        <v>16141894</v>
      </c>
      <c r="K269" s="18">
        <f t="shared" si="9"/>
        <v>1928956333</v>
      </c>
    </row>
    <row r="270" spans="2:11" x14ac:dyDescent="0.25">
      <c r="B270" s="11">
        <v>100270950</v>
      </c>
      <c r="C270" s="12" t="s">
        <v>318</v>
      </c>
      <c r="D270" s="13">
        <v>2006</v>
      </c>
      <c r="E270" s="13">
        <v>3</v>
      </c>
      <c r="F270" s="12" t="s">
        <v>56</v>
      </c>
      <c r="G270" s="12">
        <v>4</v>
      </c>
      <c r="H270" s="16">
        <v>7647201</v>
      </c>
      <c r="I270" s="16">
        <v>6520444</v>
      </c>
      <c r="J270" s="18">
        <f t="shared" si="8"/>
        <v>14167645</v>
      </c>
      <c r="K270" s="18">
        <f t="shared" si="9"/>
        <v>1693033577.5</v>
      </c>
    </row>
    <row r="271" spans="2:11" x14ac:dyDescent="0.25">
      <c r="B271" s="11">
        <v>105088625</v>
      </c>
      <c r="C271" s="12" t="s">
        <v>319</v>
      </c>
      <c r="D271" s="13">
        <v>1997</v>
      </c>
      <c r="E271" s="13">
        <v>1</v>
      </c>
      <c r="F271" s="12" t="s">
        <v>93</v>
      </c>
      <c r="G271" s="12">
        <v>5</v>
      </c>
      <c r="H271" s="16">
        <v>7026811</v>
      </c>
      <c r="I271" s="16">
        <v>6505079</v>
      </c>
      <c r="J271" s="18">
        <f t="shared" si="8"/>
        <v>13531890</v>
      </c>
      <c r="K271" s="18">
        <f t="shared" si="9"/>
        <v>1617060855</v>
      </c>
    </row>
    <row r="272" spans="2:11" x14ac:dyDescent="0.25">
      <c r="B272" s="11">
        <v>103960602</v>
      </c>
      <c r="C272" s="12" t="s">
        <v>320</v>
      </c>
      <c r="D272" s="13">
        <v>1999</v>
      </c>
      <c r="E272" s="13">
        <v>6</v>
      </c>
      <c r="F272" s="12" t="s">
        <v>42</v>
      </c>
      <c r="G272" s="12">
        <v>7</v>
      </c>
      <c r="H272" s="16">
        <v>9895053</v>
      </c>
      <c r="I272" s="16">
        <v>6488946</v>
      </c>
      <c r="J272" s="18">
        <f t="shared" si="8"/>
        <v>16383999</v>
      </c>
      <c r="K272" s="18">
        <f t="shared" si="9"/>
        <v>1957887880.5</v>
      </c>
    </row>
    <row r="273" spans="2:11" x14ac:dyDescent="0.25">
      <c r="B273" s="11">
        <v>105399009</v>
      </c>
      <c r="C273" s="12" t="s">
        <v>321</v>
      </c>
      <c r="D273" s="13">
        <v>2002</v>
      </c>
      <c r="E273" s="13">
        <v>1</v>
      </c>
      <c r="F273" s="12" t="s">
        <v>146</v>
      </c>
      <c r="G273" s="12">
        <v>4</v>
      </c>
      <c r="H273" s="16">
        <v>5940020</v>
      </c>
      <c r="I273" s="16">
        <v>6482889</v>
      </c>
      <c r="J273" s="18">
        <f t="shared" si="8"/>
        <v>12422909</v>
      </c>
      <c r="K273" s="18">
        <f t="shared" si="9"/>
        <v>1484537625.5</v>
      </c>
    </row>
    <row r="274" spans="2:11" x14ac:dyDescent="0.25">
      <c r="B274" s="11">
        <v>107455161</v>
      </c>
      <c r="C274" s="12" t="s">
        <v>267</v>
      </c>
      <c r="D274" s="13">
        <v>1995</v>
      </c>
      <c r="E274" s="13">
        <v>3</v>
      </c>
      <c r="F274" s="12" t="s">
        <v>46</v>
      </c>
      <c r="G274" s="12">
        <v>6</v>
      </c>
      <c r="H274" s="16">
        <v>7886884</v>
      </c>
      <c r="I274" s="16">
        <v>6455536</v>
      </c>
      <c r="J274" s="18">
        <f t="shared" si="8"/>
        <v>14342420</v>
      </c>
      <c r="K274" s="18">
        <f t="shared" si="9"/>
        <v>1713919190</v>
      </c>
    </row>
    <row r="275" spans="2:11" x14ac:dyDescent="0.25">
      <c r="B275" s="11">
        <v>106941918</v>
      </c>
      <c r="C275" s="12" t="s">
        <v>322</v>
      </c>
      <c r="D275" s="13">
        <v>1999</v>
      </c>
      <c r="E275" s="13">
        <v>1</v>
      </c>
      <c r="F275" s="12" t="s">
        <v>46</v>
      </c>
      <c r="G275" s="12">
        <v>6</v>
      </c>
      <c r="H275" s="16">
        <v>7579259</v>
      </c>
      <c r="I275" s="16">
        <v>6446890</v>
      </c>
      <c r="J275" s="18">
        <f t="shared" si="8"/>
        <v>14026149</v>
      </c>
      <c r="K275" s="18">
        <f t="shared" si="9"/>
        <v>1676124805.5</v>
      </c>
    </row>
    <row r="276" spans="2:11" x14ac:dyDescent="0.25">
      <c r="B276" s="11">
        <v>108025011</v>
      </c>
      <c r="C276" s="12" t="s">
        <v>323</v>
      </c>
      <c r="D276" s="13">
        <v>1999</v>
      </c>
      <c r="E276" s="13">
        <v>6</v>
      </c>
      <c r="F276" s="12" t="s">
        <v>46</v>
      </c>
      <c r="G276" s="12">
        <v>6</v>
      </c>
      <c r="H276" s="16">
        <v>1957576</v>
      </c>
      <c r="I276" s="16">
        <v>6444410</v>
      </c>
      <c r="J276" s="18">
        <f t="shared" si="8"/>
        <v>8401986</v>
      </c>
      <c r="K276" s="18">
        <f t="shared" si="9"/>
        <v>1004037327</v>
      </c>
    </row>
    <row r="277" spans="2:11" x14ac:dyDescent="0.25">
      <c r="B277" s="11">
        <v>100973957</v>
      </c>
      <c r="C277" s="12" t="s">
        <v>324</v>
      </c>
      <c r="D277" s="13">
        <v>1992</v>
      </c>
      <c r="E277" s="13">
        <v>1</v>
      </c>
      <c r="F277" s="12" t="s">
        <v>66</v>
      </c>
      <c r="G277" s="12">
        <v>2</v>
      </c>
      <c r="H277" s="16">
        <v>5641748</v>
      </c>
      <c r="I277" s="16">
        <v>6438674</v>
      </c>
      <c r="J277" s="18">
        <f t="shared" si="8"/>
        <v>12080422</v>
      </c>
      <c r="K277" s="18">
        <f t="shared" si="9"/>
        <v>1443610429</v>
      </c>
    </row>
    <row r="278" spans="2:11" x14ac:dyDescent="0.25">
      <c r="B278" s="11">
        <v>107166888</v>
      </c>
      <c r="C278" s="12" t="s">
        <v>325</v>
      </c>
      <c r="D278" s="13">
        <v>2003</v>
      </c>
      <c r="E278" s="13">
        <v>1</v>
      </c>
      <c r="F278" s="12" t="s">
        <v>78</v>
      </c>
      <c r="G278" s="12">
        <v>4</v>
      </c>
      <c r="H278" s="16">
        <v>8033403</v>
      </c>
      <c r="I278" s="16">
        <v>6428966</v>
      </c>
      <c r="J278" s="18">
        <f t="shared" si="8"/>
        <v>14462369</v>
      </c>
      <c r="K278" s="18">
        <f t="shared" si="9"/>
        <v>1728253095.5</v>
      </c>
    </row>
    <row r="279" spans="2:11" x14ac:dyDescent="0.25">
      <c r="B279" s="11">
        <v>100253080</v>
      </c>
      <c r="C279" s="12" t="s">
        <v>326</v>
      </c>
      <c r="D279" s="13">
        <v>2008</v>
      </c>
      <c r="E279" s="13">
        <v>5</v>
      </c>
      <c r="F279" s="12" t="s">
        <v>88</v>
      </c>
      <c r="G279" s="12">
        <v>7</v>
      </c>
      <c r="H279" s="16">
        <v>5159185</v>
      </c>
      <c r="I279" s="16">
        <v>6425664</v>
      </c>
      <c r="J279" s="18">
        <f t="shared" si="8"/>
        <v>11584849</v>
      </c>
      <c r="K279" s="18">
        <f t="shared" si="9"/>
        <v>1384389455.5</v>
      </c>
    </row>
    <row r="280" spans="2:11" x14ac:dyDescent="0.25">
      <c r="B280" s="11">
        <v>100672603</v>
      </c>
      <c r="C280" s="12" t="s">
        <v>327</v>
      </c>
      <c r="D280" s="13">
        <v>1994</v>
      </c>
      <c r="E280" s="13">
        <v>1</v>
      </c>
      <c r="F280" s="12" t="s">
        <v>98</v>
      </c>
      <c r="G280" s="12">
        <v>2</v>
      </c>
      <c r="H280" s="16">
        <v>9236983</v>
      </c>
      <c r="I280" s="16">
        <v>6418786</v>
      </c>
      <c r="J280" s="18">
        <f t="shared" si="8"/>
        <v>15655769</v>
      </c>
      <c r="K280" s="18">
        <f t="shared" si="9"/>
        <v>1870864395.5</v>
      </c>
    </row>
    <row r="281" spans="2:11" x14ac:dyDescent="0.25">
      <c r="B281" s="11">
        <v>104603818</v>
      </c>
      <c r="C281" s="12" t="s">
        <v>328</v>
      </c>
      <c r="D281" s="13">
        <v>2005</v>
      </c>
      <c r="E281" s="13">
        <v>6</v>
      </c>
      <c r="F281" s="12" t="s">
        <v>61</v>
      </c>
      <c r="G281" s="12">
        <v>5</v>
      </c>
      <c r="H281" s="16">
        <v>3617656</v>
      </c>
      <c r="I281" s="16">
        <v>6418732</v>
      </c>
      <c r="J281" s="18">
        <f t="shared" si="8"/>
        <v>10036388</v>
      </c>
      <c r="K281" s="18">
        <f t="shared" si="9"/>
        <v>1199348366</v>
      </c>
    </row>
    <row r="282" spans="2:11" x14ac:dyDescent="0.25">
      <c r="B282" s="11">
        <v>104569914</v>
      </c>
      <c r="C282" s="12" t="s">
        <v>329</v>
      </c>
      <c r="D282" s="13">
        <v>1999</v>
      </c>
      <c r="E282" s="13">
        <v>4</v>
      </c>
      <c r="F282" s="12" t="s">
        <v>96</v>
      </c>
      <c r="G282" s="12">
        <v>4</v>
      </c>
      <c r="H282" s="16">
        <v>9753179</v>
      </c>
      <c r="I282" s="16">
        <v>6416435</v>
      </c>
      <c r="J282" s="18">
        <f t="shared" si="8"/>
        <v>16169614</v>
      </c>
      <c r="K282" s="18">
        <f t="shared" si="9"/>
        <v>1932268873</v>
      </c>
    </row>
    <row r="283" spans="2:11" x14ac:dyDescent="0.25">
      <c r="B283" s="11">
        <v>104727848</v>
      </c>
      <c r="C283" s="12" t="s">
        <v>330</v>
      </c>
      <c r="D283" s="13">
        <v>2008</v>
      </c>
      <c r="E283" s="13">
        <v>2</v>
      </c>
      <c r="F283" s="12" t="s">
        <v>38</v>
      </c>
      <c r="G283" s="12">
        <v>5</v>
      </c>
      <c r="H283" s="16">
        <v>9303116</v>
      </c>
      <c r="I283" s="16">
        <v>6408952</v>
      </c>
      <c r="J283" s="18">
        <f t="shared" si="8"/>
        <v>15712068</v>
      </c>
      <c r="K283" s="18">
        <f t="shared" si="9"/>
        <v>1877592126</v>
      </c>
    </row>
    <row r="284" spans="2:11" x14ac:dyDescent="0.25">
      <c r="B284" s="11">
        <v>103002143</v>
      </c>
      <c r="C284" s="12" t="s">
        <v>331</v>
      </c>
      <c r="D284" s="13">
        <v>2003</v>
      </c>
      <c r="E284" s="13">
        <v>6</v>
      </c>
      <c r="F284" s="14" t="s">
        <v>36</v>
      </c>
      <c r="G284" s="12">
        <v>5</v>
      </c>
      <c r="H284" s="16">
        <v>-461169</v>
      </c>
      <c r="I284" s="16">
        <v>6390049</v>
      </c>
      <c r="J284" s="18">
        <f t="shared" si="8"/>
        <v>5928880</v>
      </c>
      <c r="K284" s="18">
        <f t="shared" si="9"/>
        <v>708501160</v>
      </c>
    </row>
    <row r="285" spans="2:11" x14ac:dyDescent="0.25">
      <c r="B285" s="11">
        <v>107351308</v>
      </c>
      <c r="C285" s="12" t="s">
        <v>332</v>
      </c>
      <c r="D285" s="13">
        <v>1992</v>
      </c>
      <c r="E285" s="13">
        <v>3</v>
      </c>
      <c r="F285" s="12" t="s">
        <v>38</v>
      </c>
      <c r="G285" s="12">
        <v>5</v>
      </c>
      <c r="H285" s="16">
        <v>-223488</v>
      </c>
      <c r="I285" s="16">
        <v>6379538</v>
      </c>
      <c r="J285" s="18">
        <f t="shared" si="8"/>
        <v>6156050</v>
      </c>
      <c r="K285" s="18">
        <f t="shared" si="9"/>
        <v>735647975</v>
      </c>
    </row>
    <row r="286" spans="2:11" x14ac:dyDescent="0.25">
      <c r="B286" s="11">
        <v>102419055</v>
      </c>
      <c r="C286" s="12" t="s">
        <v>333</v>
      </c>
      <c r="D286" s="13">
        <v>2008</v>
      </c>
      <c r="E286" s="13">
        <v>6</v>
      </c>
      <c r="F286" s="12" t="s">
        <v>59</v>
      </c>
      <c r="G286" s="12">
        <v>2</v>
      </c>
      <c r="H286" s="16">
        <v>4607026</v>
      </c>
      <c r="I286" s="16">
        <v>6368719</v>
      </c>
      <c r="J286" s="18">
        <f t="shared" si="8"/>
        <v>10975745</v>
      </c>
      <c r="K286" s="18">
        <f t="shared" si="9"/>
        <v>1311601527.5</v>
      </c>
    </row>
    <row r="287" spans="2:11" x14ac:dyDescent="0.25">
      <c r="B287" s="11">
        <v>100683920</v>
      </c>
      <c r="C287" s="12" t="s">
        <v>334</v>
      </c>
      <c r="D287" s="13">
        <v>2002</v>
      </c>
      <c r="E287" s="13">
        <v>1</v>
      </c>
      <c r="F287" s="12" t="s">
        <v>46</v>
      </c>
      <c r="G287" s="12">
        <v>6</v>
      </c>
      <c r="H287" s="16">
        <v>-176904</v>
      </c>
      <c r="I287" s="16">
        <v>6350371</v>
      </c>
      <c r="J287" s="18">
        <f t="shared" si="8"/>
        <v>6173467</v>
      </c>
      <c r="K287" s="18">
        <f t="shared" si="9"/>
        <v>737729306.5</v>
      </c>
    </row>
    <row r="288" spans="2:11" x14ac:dyDescent="0.25">
      <c r="B288" s="11">
        <v>102002552</v>
      </c>
      <c r="C288" s="12" t="s">
        <v>335</v>
      </c>
      <c r="D288" s="13">
        <v>2008</v>
      </c>
      <c r="E288" s="13">
        <v>1</v>
      </c>
      <c r="F288" s="12" t="s">
        <v>56</v>
      </c>
      <c r="G288" s="12">
        <v>4</v>
      </c>
      <c r="H288" s="16">
        <v>8825182</v>
      </c>
      <c r="I288" s="16">
        <v>6339979</v>
      </c>
      <c r="J288" s="18">
        <f t="shared" si="8"/>
        <v>15165161</v>
      </c>
      <c r="K288" s="18">
        <f t="shared" si="9"/>
        <v>1812236739.5</v>
      </c>
    </row>
    <row r="289" spans="2:11" x14ac:dyDescent="0.25">
      <c r="B289" s="11">
        <v>102149660</v>
      </c>
      <c r="C289" s="12" t="s">
        <v>336</v>
      </c>
      <c r="D289" s="13">
        <v>1997</v>
      </c>
      <c r="E289" s="13">
        <v>6</v>
      </c>
      <c r="F289" s="12" t="s">
        <v>46</v>
      </c>
      <c r="G289" s="12">
        <v>6</v>
      </c>
      <c r="H289" s="16">
        <v>-88794</v>
      </c>
      <c r="I289" s="16">
        <v>6333432</v>
      </c>
      <c r="J289" s="18">
        <f t="shared" si="8"/>
        <v>6244638</v>
      </c>
      <c r="K289" s="18">
        <f t="shared" si="9"/>
        <v>746234241</v>
      </c>
    </row>
    <row r="290" spans="2:11" x14ac:dyDescent="0.25">
      <c r="B290" s="11">
        <v>108778383</v>
      </c>
      <c r="C290" s="12" t="s">
        <v>337</v>
      </c>
      <c r="D290" s="13">
        <v>1995</v>
      </c>
      <c r="E290" s="13">
        <v>1</v>
      </c>
      <c r="F290" s="12" t="s">
        <v>46</v>
      </c>
      <c r="G290" s="12">
        <v>6</v>
      </c>
      <c r="H290" s="16">
        <v>5844972</v>
      </c>
      <c r="I290" s="16">
        <v>6316001</v>
      </c>
      <c r="J290" s="18">
        <f t="shared" si="8"/>
        <v>12160973</v>
      </c>
      <c r="K290" s="18">
        <f t="shared" si="9"/>
        <v>1453236273.5</v>
      </c>
    </row>
    <row r="291" spans="2:11" x14ac:dyDescent="0.25">
      <c r="B291" s="11">
        <v>103250416</v>
      </c>
      <c r="C291" s="12" t="s">
        <v>338</v>
      </c>
      <c r="D291" s="13">
        <v>1995</v>
      </c>
      <c r="E291" s="13">
        <v>1</v>
      </c>
      <c r="F291" s="12" t="s">
        <v>167</v>
      </c>
      <c r="G291" s="12">
        <v>2</v>
      </c>
      <c r="H291" s="16">
        <v>2527256</v>
      </c>
      <c r="I291" s="16">
        <v>6285457</v>
      </c>
      <c r="J291" s="18">
        <f t="shared" si="8"/>
        <v>8812713</v>
      </c>
      <c r="K291" s="18">
        <f t="shared" si="9"/>
        <v>1053119203.5</v>
      </c>
    </row>
    <row r="292" spans="2:11" x14ac:dyDescent="0.25">
      <c r="B292" s="11">
        <v>100383933</v>
      </c>
      <c r="C292" s="12" t="s">
        <v>248</v>
      </c>
      <c r="D292" s="13">
        <v>2005</v>
      </c>
      <c r="E292" s="13">
        <v>1</v>
      </c>
      <c r="F292" s="12" t="s">
        <v>185</v>
      </c>
      <c r="G292" s="12">
        <v>5</v>
      </c>
      <c r="H292" s="16">
        <v>8149361</v>
      </c>
      <c r="I292" s="16">
        <v>6246755</v>
      </c>
      <c r="J292" s="18">
        <f t="shared" si="8"/>
        <v>14396116</v>
      </c>
      <c r="K292" s="18">
        <f t="shared" si="9"/>
        <v>1720335862</v>
      </c>
    </row>
    <row r="293" spans="2:11" x14ac:dyDescent="0.25">
      <c r="B293" s="11">
        <v>106377250</v>
      </c>
      <c r="C293" s="12" t="s">
        <v>339</v>
      </c>
      <c r="D293" s="13">
        <v>1992</v>
      </c>
      <c r="E293" s="13">
        <v>3</v>
      </c>
      <c r="F293" s="12" t="s">
        <v>56</v>
      </c>
      <c r="G293" s="12">
        <v>4</v>
      </c>
      <c r="H293" s="16">
        <v>-614106</v>
      </c>
      <c r="I293" s="16">
        <v>6242219</v>
      </c>
      <c r="J293" s="18">
        <f t="shared" si="8"/>
        <v>5628113</v>
      </c>
      <c r="K293" s="18">
        <f t="shared" si="9"/>
        <v>672559503.5</v>
      </c>
    </row>
    <row r="294" spans="2:11" x14ac:dyDescent="0.25">
      <c r="B294" s="11">
        <v>102283187</v>
      </c>
      <c r="C294" s="12" t="s">
        <v>340</v>
      </c>
      <c r="D294" s="13">
        <v>1997</v>
      </c>
      <c r="E294" s="13">
        <v>1</v>
      </c>
      <c r="F294" s="12" t="s">
        <v>46</v>
      </c>
      <c r="G294" s="12">
        <v>6</v>
      </c>
      <c r="H294" s="16">
        <v>-538193</v>
      </c>
      <c r="I294" s="16">
        <v>6217990</v>
      </c>
      <c r="J294" s="18">
        <f t="shared" si="8"/>
        <v>5679797</v>
      </c>
      <c r="K294" s="18">
        <f t="shared" si="9"/>
        <v>678735741.5</v>
      </c>
    </row>
    <row r="295" spans="2:11" x14ac:dyDescent="0.25">
      <c r="B295" s="11">
        <v>104853922</v>
      </c>
      <c r="C295" s="12" t="s">
        <v>341</v>
      </c>
      <c r="D295" s="13">
        <v>2005</v>
      </c>
      <c r="E295" s="13">
        <v>2</v>
      </c>
      <c r="F295" s="12" t="s">
        <v>42</v>
      </c>
      <c r="G295" s="12">
        <v>7</v>
      </c>
      <c r="H295" s="16">
        <v>7454433</v>
      </c>
      <c r="I295" s="16">
        <v>6199735</v>
      </c>
      <c r="J295" s="18">
        <f t="shared" si="8"/>
        <v>13654168</v>
      </c>
      <c r="K295" s="18">
        <f t="shared" si="9"/>
        <v>1631673076</v>
      </c>
    </row>
    <row r="296" spans="2:11" x14ac:dyDescent="0.25">
      <c r="B296" s="11">
        <v>100230230</v>
      </c>
      <c r="C296" s="12" t="s">
        <v>342</v>
      </c>
      <c r="D296" s="13">
        <v>2006</v>
      </c>
      <c r="E296" s="13">
        <v>6</v>
      </c>
      <c r="F296" s="12" t="s">
        <v>203</v>
      </c>
      <c r="G296" s="12">
        <v>5</v>
      </c>
      <c r="H296" s="16">
        <v>3853033</v>
      </c>
      <c r="I296" s="16">
        <v>6196226</v>
      </c>
      <c r="J296" s="18">
        <f t="shared" si="8"/>
        <v>10049259</v>
      </c>
      <c r="K296" s="18">
        <f t="shared" si="9"/>
        <v>1200886450.5</v>
      </c>
    </row>
    <row r="297" spans="2:11" x14ac:dyDescent="0.25">
      <c r="B297" s="11">
        <v>105819979</v>
      </c>
      <c r="C297" s="12" t="s">
        <v>343</v>
      </c>
      <c r="D297" s="13">
        <v>2008</v>
      </c>
      <c r="E297" s="13">
        <v>6</v>
      </c>
      <c r="F297" s="12" t="s">
        <v>167</v>
      </c>
      <c r="G297" s="12">
        <v>2</v>
      </c>
      <c r="H297" s="16">
        <v>841030</v>
      </c>
      <c r="I297" s="16">
        <v>6155326</v>
      </c>
      <c r="J297" s="18">
        <f t="shared" si="8"/>
        <v>6996356</v>
      </c>
      <c r="K297" s="18">
        <f t="shared" si="9"/>
        <v>836064542</v>
      </c>
    </row>
    <row r="298" spans="2:11" x14ac:dyDescent="0.25">
      <c r="B298" s="11">
        <v>106695033</v>
      </c>
      <c r="C298" s="12" t="s">
        <v>344</v>
      </c>
      <c r="D298" s="13">
        <v>2008</v>
      </c>
      <c r="E298" s="13">
        <v>2</v>
      </c>
      <c r="F298" s="12" t="s">
        <v>42</v>
      </c>
      <c r="G298" s="12">
        <v>7</v>
      </c>
      <c r="H298" s="16">
        <v>3027746</v>
      </c>
      <c r="I298" s="16">
        <v>6140279</v>
      </c>
      <c r="J298" s="18">
        <f t="shared" si="8"/>
        <v>9168025</v>
      </c>
      <c r="K298" s="18">
        <f t="shared" si="9"/>
        <v>1095578987.5</v>
      </c>
    </row>
    <row r="299" spans="2:11" x14ac:dyDescent="0.25">
      <c r="B299" s="11">
        <v>101431308</v>
      </c>
      <c r="C299" s="12" t="s">
        <v>345</v>
      </c>
      <c r="D299" s="13">
        <v>1992</v>
      </c>
      <c r="E299" s="13">
        <v>1</v>
      </c>
      <c r="F299" s="12" t="s">
        <v>44</v>
      </c>
      <c r="G299" s="12">
        <v>4</v>
      </c>
      <c r="H299" s="16">
        <v>4766398</v>
      </c>
      <c r="I299" s="16">
        <v>6092400</v>
      </c>
      <c r="J299" s="18">
        <f t="shared" si="8"/>
        <v>10858798</v>
      </c>
      <c r="K299" s="18">
        <f t="shared" si="9"/>
        <v>1297626361</v>
      </c>
    </row>
    <row r="300" spans="2:11" x14ac:dyDescent="0.25">
      <c r="H300"/>
      <c r="I300"/>
      <c r="J300"/>
      <c r="K300"/>
    </row>
    <row r="301" spans="2:11" x14ac:dyDescent="0.25">
      <c r="H301"/>
      <c r="I301"/>
      <c r="J301"/>
      <c r="K301"/>
    </row>
    <row r="302" spans="2:11" x14ac:dyDescent="0.25">
      <c r="H302"/>
      <c r="I302"/>
      <c r="J302"/>
      <c r="K302"/>
    </row>
    <row r="303" spans="2:11" x14ac:dyDescent="0.25">
      <c r="H303"/>
      <c r="I303"/>
      <c r="J303"/>
      <c r="K303"/>
    </row>
    <row r="304" spans="2:11" x14ac:dyDescent="0.25">
      <c r="H304"/>
      <c r="I304"/>
      <c r="J304"/>
      <c r="K304"/>
    </row>
    <row r="305" spans="8:11" x14ac:dyDescent="0.25">
      <c r="H305"/>
      <c r="I305"/>
      <c r="J305"/>
      <c r="K305"/>
    </row>
    <row r="306" spans="8:11" x14ac:dyDescent="0.25">
      <c r="H306"/>
      <c r="I306"/>
      <c r="J306"/>
      <c r="K306"/>
    </row>
    <row r="307" spans="8:11" x14ac:dyDescent="0.25">
      <c r="H307"/>
      <c r="I307"/>
      <c r="J307"/>
      <c r="K307"/>
    </row>
    <row r="308" spans="8:11" x14ac:dyDescent="0.25">
      <c r="H308"/>
      <c r="I308"/>
      <c r="J308"/>
      <c r="K308"/>
    </row>
    <row r="309" spans="8:11" x14ac:dyDescent="0.25">
      <c r="H309"/>
      <c r="I309"/>
      <c r="J309"/>
      <c r="K309"/>
    </row>
    <row r="310" spans="8:11" x14ac:dyDescent="0.25">
      <c r="H310"/>
      <c r="I310"/>
      <c r="J310"/>
      <c r="K310"/>
    </row>
    <row r="311" spans="8:11" x14ac:dyDescent="0.25">
      <c r="H311"/>
      <c r="I311"/>
      <c r="J311"/>
      <c r="K311"/>
    </row>
    <row r="312" spans="8:11" x14ac:dyDescent="0.25">
      <c r="H312"/>
      <c r="I312"/>
      <c r="J312"/>
      <c r="K312"/>
    </row>
    <row r="313" spans="8:11" x14ac:dyDescent="0.25">
      <c r="H313"/>
      <c r="I313"/>
      <c r="J313"/>
      <c r="K313"/>
    </row>
    <row r="314" spans="8:11" x14ac:dyDescent="0.25">
      <c r="H314"/>
      <c r="I314"/>
      <c r="J314"/>
      <c r="K314"/>
    </row>
    <row r="315" spans="8:11" x14ac:dyDescent="0.25">
      <c r="H315"/>
      <c r="I315"/>
      <c r="J315"/>
      <c r="K315"/>
    </row>
    <row r="316" spans="8:11" x14ac:dyDescent="0.25">
      <c r="H316"/>
      <c r="I316"/>
      <c r="J316"/>
      <c r="K316"/>
    </row>
    <row r="317" spans="8:11" x14ac:dyDescent="0.25">
      <c r="H317"/>
      <c r="I317"/>
      <c r="J317"/>
      <c r="K317"/>
    </row>
    <row r="318" spans="8:11" x14ac:dyDescent="0.25">
      <c r="H318"/>
      <c r="I318"/>
      <c r="J318"/>
      <c r="K318"/>
    </row>
    <row r="319" spans="8:11" x14ac:dyDescent="0.25">
      <c r="H319"/>
      <c r="I319"/>
      <c r="J319"/>
      <c r="K319"/>
    </row>
    <row r="320" spans="8:11" x14ac:dyDescent="0.25">
      <c r="H320"/>
      <c r="I320"/>
      <c r="J320"/>
      <c r="K320"/>
    </row>
    <row r="321" spans="8:11" x14ac:dyDescent="0.25">
      <c r="H321"/>
      <c r="I321"/>
      <c r="J321"/>
      <c r="K321"/>
    </row>
    <row r="322" spans="8:11" x14ac:dyDescent="0.25">
      <c r="H322"/>
      <c r="I322"/>
      <c r="J322"/>
      <c r="K322"/>
    </row>
    <row r="323" spans="8:11" x14ac:dyDescent="0.25">
      <c r="H323"/>
      <c r="I323"/>
      <c r="J323"/>
      <c r="K323"/>
    </row>
    <row r="324" spans="8:11" x14ac:dyDescent="0.25">
      <c r="H324"/>
      <c r="I324"/>
      <c r="J324"/>
      <c r="K324"/>
    </row>
    <row r="325" spans="8:11" x14ac:dyDescent="0.25">
      <c r="H325"/>
      <c r="I325"/>
      <c r="J325"/>
      <c r="K325"/>
    </row>
    <row r="326" spans="8:11" x14ac:dyDescent="0.25">
      <c r="H326"/>
      <c r="I326"/>
      <c r="J326"/>
      <c r="K326"/>
    </row>
    <row r="327" spans="8:11" x14ac:dyDescent="0.25">
      <c r="H327"/>
      <c r="I327"/>
      <c r="J327"/>
      <c r="K327"/>
    </row>
    <row r="328" spans="8:11" x14ac:dyDescent="0.25">
      <c r="H328"/>
      <c r="I328"/>
      <c r="J328"/>
      <c r="K328"/>
    </row>
    <row r="329" spans="8:11" x14ac:dyDescent="0.25">
      <c r="H329"/>
      <c r="I329"/>
      <c r="J329"/>
      <c r="K329"/>
    </row>
    <row r="330" spans="8:11" x14ac:dyDescent="0.25">
      <c r="H330"/>
      <c r="I330"/>
      <c r="J330"/>
      <c r="K330"/>
    </row>
    <row r="331" spans="8:11" x14ac:dyDescent="0.25">
      <c r="H331"/>
      <c r="I331"/>
      <c r="J331"/>
      <c r="K331"/>
    </row>
    <row r="332" spans="8:11" x14ac:dyDescent="0.25">
      <c r="H332"/>
      <c r="I332"/>
      <c r="J332"/>
      <c r="K332"/>
    </row>
    <row r="333" spans="8:11" x14ac:dyDescent="0.25">
      <c r="H333"/>
      <c r="I333"/>
      <c r="J333"/>
      <c r="K333"/>
    </row>
    <row r="334" spans="8:11" x14ac:dyDescent="0.25">
      <c r="H334"/>
      <c r="I334"/>
      <c r="J334"/>
      <c r="K334"/>
    </row>
    <row r="335" spans="8:11" x14ac:dyDescent="0.25">
      <c r="H335"/>
      <c r="I335"/>
      <c r="J335"/>
      <c r="K335"/>
    </row>
    <row r="336" spans="8:11" x14ac:dyDescent="0.25">
      <c r="H336"/>
      <c r="I336"/>
      <c r="J336"/>
      <c r="K336"/>
    </row>
    <row r="337" spans="8:11" x14ac:dyDescent="0.25">
      <c r="H337"/>
      <c r="I337"/>
      <c r="J337"/>
      <c r="K337"/>
    </row>
    <row r="338" spans="8:11" x14ac:dyDescent="0.25">
      <c r="H338"/>
      <c r="I338"/>
      <c r="J338"/>
      <c r="K338"/>
    </row>
    <row r="339" spans="8:11" x14ac:dyDescent="0.25">
      <c r="H339"/>
      <c r="I339"/>
      <c r="J339"/>
      <c r="K339"/>
    </row>
    <row r="340" spans="8:11" x14ac:dyDescent="0.25">
      <c r="H340"/>
      <c r="I340"/>
      <c r="J340"/>
      <c r="K340"/>
    </row>
    <row r="341" spans="8:11" x14ac:dyDescent="0.25">
      <c r="H341"/>
      <c r="I341"/>
      <c r="J341"/>
      <c r="K341"/>
    </row>
    <row r="342" spans="8:11" x14ac:dyDescent="0.25">
      <c r="H342"/>
      <c r="I342"/>
      <c r="J342"/>
      <c r="K342"/>
    </row>
    <row r="343" spans="8:11" x14ac:dyDescent="0.25">
      <c r="H343"/>
      <c r="I343"/>
      <c r="J343"/>
      <c r="K343"/>
    </row>
    <row r="344" spans="8:11" x14ac:dyDescent="0.25">
      <c r="H344"/>
      <c r="I344"/>
      <c r="J344"/>
      <c r="K344"/>
    </row>
    <row r="345" spans="8:11" x14ac:dyDescent="0.25">
      <c r="H345"/>
      <c r="I345"/>
      <c r="J345"/>
      <c r="K345"/>
    </row>
    <row r="346" spans="8:11" x14ac:dyDescent="0.25">
      <c r="H346"/>
      <c r="I346"/>
      <c r="J346"/>
      <c r="K346"/>
    </row>
    <row r="347" spans="8:11" x14ac:dyDescent="0.25">
      <c r="H347"/>
      <c r="I347"/>
      <c r="J347"/>
      <c r="K347"/>
    </row>
    <row r="348" spans="8:11" x14ac:dyDescent="0.25">
      <c r="H348"/>
      <c r="I348"/>
      <c r="J348"/>
      <c r="K348"/>
    </row>
    <row r="349" spans="8:11" x14ac:dyDescent="0.25">
      <c r="H349"/>
      <c r="I349"/>
      <c r="J349"/>
      <c r="K349"/>
    </row>
    <row r="350" spans="8:11" x14ac:dyDescent="0.25">
      <c r="H350"/>
      <c r="I350"/>
      <c r="J350"/>
      <c r="K350"/>
    </row>
    <row r="351" spans="8:11" x14ac:dyDescent="0.25">
      <c r="H351"/>
      <c r="I351"/>
      <c r="J351"/>
      <c r="K351"/>
    </row>
    <row r="352" spans="8:11" x14ac:dyDescent="0.25">
      <c r="H352"/>
      <c r="I352"/>
      <c r="J352"/>
      <c r="K352"/>
    </row>
    <row r="353" spans="8:11" x14ac:dyDescent="0.25">
      <c r="H353"/>
      <c r="I353"/>
      <c r="J353"/>
      <c r="K353"/>
    </row>
    <row r="354" spans="8:11" x14ac:dyDescent="0.25">
      <c r="H354"/>
      <c r="I354"/>
      <c r="J354"/>
      <c r="K354"/>
    </row>
    <row r="355" spans="8:11" x14ac:dyDescent="0.25">
      <c r="H355"/>
      <c r="I355"/>
      <c r="J355"/>
      <c r="K355"/>
    </row>
    <row r="356" spans="8:11" x14ac:dyDescent="0.25">
      <c r="H356"/>
      <c r="I356"/>
      <c r="J356"/>
      <c r="K356"/>
    </row>
    <row r="357" spans="8:11" x14ac:dyDescent="0.25">
      <c r="H357"/>
      <c r="I357"/>
      <c r="J357"/>
      <c r="K357"/>
    </row>
    <row r="358" spans="8:11" x14ac:dyDescent="0.25">
      <c r="H358"/>
      <c r="I358"/>
      <c r="J358"/>
      <c r="K358"/>
    </row>
    <row r="359" spans="8:11" x14ac:dyDescent="0.25">
      <c r="H359"/>
      <c r="I359"/>
      <c r="J359"/>
      <c r="K359"/>
    </row>
    <row r="360" spans="8:11" x14ac:dyDescent="0.25">
      <c r="H360"/>
      <c r="I360"/>
      <c r="J360"/>
      <c r="K360"/>
    </row>
    <row r="361" spans="8:11" x14ac:dyDescent="0.25">
      <c r="H361"/>
      <c r="I361"/>
      <c r="J361"/>
      <c r="K361"/>
    </row>
    <row r="362" spans="8:11" x14ac:dyDescent="0.25">
      <c r="H362"/>
      <c r="I362"/>
      <c r="J362"/>
      <c r="K362"/>
    </row>
    <row r="363" spans="8:11" x14ac:dyDescent="0.25">
      <c r="H363"/>
      <c r="I363"/>
      <c r="J363"/>
      <c r="K363"/>
    </row>
    <row r="364" spans="8:11" x14ac:dyDescent="0.25">
      <c r="H364"/>
      <c r="I364"/>
      <c r="J364"/>
      <c r="K364"/>
    </row>
    <row r="365" spans="8:11" x14ac:dyDescent="0.25">
      <c r="H365"/>
      <c r="I365"/>
      <c r="J365"/>
      <c r="K365"/>
    </row>
    <row r="366" spans="8:11" x14ac:dyDescent="0.25">
      <c r="H366"/>
      <c r="I366"/>
      <c r="J366"/>
      <c r="K366"/>
    </row>
    <row r="367" spans="8:11" x14ac:dyDescent="0.25">
      <c r="H367"/>
      <c r="I367"/>
      <c r="J367"/>
      <c r="K367"/>
    </row>
    <row r="368" spans="8:11" x14ac:dyDescent="0.25">
      <c r="H368"/>
      <c r="I368"/>
      <c r="J368"/>
      <c r="K368"/>
    </row>
    <row r="369" spans="8:11" x14ac:dyDescent="0.25">
      <c r="H369"/>
      <c r="I369"/>
      <c r="J369"/>
      <c r="K369"/>
    </row>
    <row r="370" spans="8:11" x14ac:dyDescent="0.25">
      <c r="H370"/>
      <c r="I370"/>
      <c r="J370"/>
      <c r="K370"/>
    </row>
    <row r="371" spans="8:11" x14ac:dyDescent="0.25">
      <c r="H371"/>
      <c r="I371"/>
      <c r="J371"/>
      <c r="K371"/>
    </row>
    <row r="372" spans="8:11" x14ac:dyDescent="0.25">
      <c r="H372"/>
      <c r="I372"/>
      <c r="J372"/>
      <c r="K372"/>
    </row>
    <row r="373" spans="8:11" x14ac:dyDescent="0.25">
      <c r="H373"/>
      <c r="I373"/>
      <c r="J373"/>
      <c r="K373"/>
    </row>
    <row r="374" spans="8:11" x14ac:dyDescent="0.25">
      <c r="H374"/>
      <c r="I374"/>
      <c r="J374"/>
      <c r="K374"/>
    </row>
    <row r="375" spans="8:11" x14ac:dyDescent="0.25">
      <c r="H375"/>
      <c r="I375"/>
      <c r="J375"/>
      <c r="K375"/>
    </row>
    <row r="376" spans="8:11" x14ac:dyDescent="0.25">
      <c r="H376"/>
      <c r="I376"/>
      <c r="J376"/>
      <c r="K376"/>
    </row>
    <row r="377" spans="8:11" x14ac:dyDescent="0.25">
      <c r="H377"/>
      <c r="I377"/>
      <c r="J377"/>
      <c r="K377"/>
    </row>
    <row r="378" spans="8:11" x14ac:dyDescent="0.25">
      <c r="H378"/>
      <c r="I378"/>
      <c r="J378"/>
      <c r="K378"/>
    </row>
    <row r="379" spans="8:11" x14ac:dyDescent="0.25">
      <c r="H379"/>
      <c r="I379"/>
      <c r="J379"/>
      <c r="K379"/>
    </row>
    <row r="380" spans="8:11" x14ac:dyDescent="0.25">
      <c r="H380"/>
      <c r="I380"/>
      <c r="J380"/>
      <c r="K380"/>
    </row>
    <row r="381" spans="8:11" x14ac:dyDescent="0.25">
      <c r="H381"/>
      <c r="I381"/>
      <c r="J381"/>
      <c r="K381"/>
    </row>
    <row r="382" spans="8:11" x14ac:dyDescent="0.25">
      <c r="H382"/>
      <c r="I382"/>
      <c r="J382"/>
      <c r="K382"/>
    </row>
    <row r="383" spans="8:11" x14ac:dyDescent="0.25">
      <c r="H383"/>
      <c r="I383"/>
      <c r="J383"/>
      <c r="K383"/>
    </row>
    <row r="384" spans="8:11" x14ac:dyDescent="0.25">
      <c r="H384"/>
      <c r="I384"/>
      <c r="J384"/>
      <c r="K384"/>
    </row>
    <row r="385" spans="8:11" x14ac:dyDescent="0.25">
      <c r="H385"/>
      <c r="I385"/>
      <c r="J385"/>
      <c r="K385"/>
    </row>
    <row r="386" spans="8:11" x14ac:dyDescent="0.25">
      <c r="H386"/>
      <c r="I386"/>
      <c r="J386"/>
      <c r="K386"/>
    </row>
    <row r="387" spans="8:11" x14ac:dyDescent="0.25">
      <c r="H387"/>
      <c r="I387"/>
      <c r="J387"/>
      <c r="K387"/>
    </row>
    <row r="388" spans="8:11" x14ac:dyDescent="0.25">
      <c r="H388"/>
      <c r="I388"/>
      <c r="J388"/>
      <c r="K388"/>
    </row>
    <row r="389" spans="8:11" x14ac:dyDescent="0.25">
      <c r="H389"/>
      <c r="I389"/>
      <c r="J389"/>
      <c r="K389"/>
    </row>
    <row r="390" spans="8:11" x14ac:dyDescent="0.25">
      <c r="H390"/>
      <c r="I390"/>
      <c r="J390"/>
      <c r="K390"/>
    </row>
    <row r="391" spans="8:11" x14ac:dyDescent="0.25">
      <c r="H391"/>
      <c r="I391"/>
      <c r="J391"/>
      <c r="K391"/>
    </row>
    <row r="392" spans="8:11" x14ac:dyDescent="0.25">
      <c r="H392"/>
      <c r="I392"/>
      <c r="J392"/>
      <c r="K392"/>
    </row>
    <row r="393" spans="8:11" x14ac:dyDescent="0.25">
      <c r="H393"/>
      <c r="I393"/>
      <c r="J393"/>
      <c r="K393"/>
    </row>
    <row r="394" spans="8:11" x14ac:dyDescent="0.25">
      <c r="H394"/>
      <c r="I394"/>
      <c r="J394"/>
      <c r="K394"/>
    </row>
    <row r="395" spans="8:11" x14ac:dyDescent="0.25">
      <c r="H395"/>
      <c r="I395"/>
      <c r="J395"/>
      <c r="K395"/>
    </row>
    <row r="396" spans="8:11" x14ac:dyDescent="0.25">
      <c r="H396"/>
      <c r="I396"/>
      <c r="J396"/>
      <c r="K396"/>
    </row>
    <row r="397" spans="8:11" x14ac:dyDescent="0.25">
      <c r="H397"/>
      <c r="I397"/>
      <c r="J397"/>
      <c r="K397"/>
    </row>
    <row r="398" spans="8:11" x14ac:dyDescent="0.25">
      <c r="H398"/>
      <c r="I398"/>
      <c r="J398"/>
      <c r="K398"/>
    </row>
    <row r="399" spans="8:11" x14ac:dyDescent="0.25">
      <c r="H399"/>
      <c r="I399"/>
      <c r="J399"/>
      <c r="K399"/>
    </row>
    <row r="400" spans="8:11" x14ac:dyDescent="0.25">
      <c r="H400"/>
      <c r="I400"/>
      <c r="J400"/>
      <c r="K400"/>
    </row>
    <row r="401" spans="8:11" x14ac:dyDescent="0.25">
      <c r="H401"/>
      <c r="I401"/>
      <c r="J401"/>
      <c r="K401"/>
    </row>
    <row r="402" spans="8:11" x14ac:dyDescent="0.25">
      <c r="H402"/>
      <c r="I402"/>
      <c r="J402"/>
      <c r="K402"/>
    </row>
    <row r="403" spans="8:11" x14ac:dyDescent="0.25">
      <c r="H403"/>
      <c r="I403"/>
      <c r="J403"/>
      <c r="K403"/>
    </row>
    <row r="404" spans="8:11" x14ac:dyDescent="0.25">
      <c r="H404"/>
      <c r="I404"/>
      <c r="J404"/>
      <c r="K404"/>
    </row>
    <row r="405" spans="8:11" x14ac:dyDescent="0.25">
      <c r="H405"/>
      <c r="I405"/>
      <c r="J405"/>
      <c r="K405"/>
    </row>
    <row r="406" spans="8:11" x14ac:dyDescent="0.25">
      <c r="H406"/>
      <c r="I406"/>
      <c r="J406"/>
      <c r="K406"/>
    </row>
    <row r="407" spans="8:11" x14ac:dyDescent="0.25">
      <c r="H407"/>
      <c r="I407"/>
      <c r="J407"/>
      <c r="K407"/>
    </row>
    <row r="408" spans="8:11" x14ac:dyDescent="0.25">
      <c r="H408"/>
      <c r="I408"/>
      <c r="J408"/>
      <c r="K408"/>
    </row>
    <row r="409" spans="8:11" x14ac:dyDescent="0.25">
      <c r="H409"/>
      <c r="I409"/>
      <c r="J409"/>
      <c r="K409"/>
    </row>
    <row r="410" spans="8:11" x14ac:dyDescent="0.25">
      <c r="H410"/>
      <c r="I410"/>
      <c r="J410"/>
      <c r="K410"/>
    </row>
    <row r="411" spans="8:11" x14ac:dyDescent="0.25">
      <c r="H411"/>
      <c r="I411"/>
      <c r="J411"/>
      <c r="K411"/>
    </row>
    <row r="412" spans="8:11" x14ac:dyDescent="0.25">
      <c r="H412"/>
      <c r="I412"/>
      <c r="J412"/>
      <c r="K412"/>
    </row>
    <row r="413" spans="8:11" x14ac:dyDescent="0.25">
      <c r="H413"/>
      <c r="I413"/>
      <c r="J413"/>
      <c r="K413"/>
    </row>
    <row r="414" spans="8:11" x14ac:dyDescent="0.25">
      <c r="H414"/>
      <c r="I414"/>
      <c r="J414"/>
      <c r="K414"/>
    </row>
    <row r="415" spans="8:11" x14ac:dyDescent="0.25">
      <c r="H415"/>
      <c r="I415"/>
      <c r="J415"/>
      <c r="K415"/>
    </row>
    <row r="416" spans="8:11" x14ac:dyDescent="0.25">
      <c r="H416"/>
      <c r="I416"/>
      <c r="J416"/>
      <c r="K416"/>
    </row>
    <row r="417" spans="8:11" x14ac:dyDescent="0.25">
      <c r="H417"/>
      <c r="I417"/>
      <c r="J417"/>
      <c r="K417"/>
    </row>
    <row r="418" spans="8:11" x14ac:dyDescent="0.25">
      <c r="H418"/>
      <c r="I418"/>
      <c r="J418"/>
      <c r="K418"/>
    </row>
    <row r="419" spans="8:11" x14ac:dyDescent="0.25">
      <c r="H419"/>
      <c r="I419"/>
      <c r="J419"/>
      <c r="K419"/>
    </row>
    <row r="420" spans="8:11" x14ac:dyDescent="0.25">
      <c r="H420"/>
      <c r="I420"/>
      <c r="J420"/>
      <c r="K420"/>
    </row>
    <row r="421" spans="8:11" x14ac:dyDescent="0.25">
      <c r="H421"/>
      <c r="I421"/>
      <c r="J421"/>
      <c r="K421"/>
    </row>
    <row r="422" spans="8:11" x14ac:dyDescent="0.25">
      <c r="H422"/>
      <c r="I422"/>
      <c r="J422"/>
      <c r="K422"/>
    </row>
    <row r="423" spans="8:11" x14ac:dyDescent="0.25">
      <c r="H423"/>
      <c r="I423"/>
      <c r="J423"/>
      <c r="K423"/>
    </row>
    <row r="424" spans="8:11" x14ac:dyDescent="0.25">
      <c r="H424"/>
      <c r="I424"/>
      <c r="J424"/>
      <c r="K424"/>
    </row>
    <row r="425" spans="8:11" x14ac:dyDescent="0.25">
      <c r="H425"/>
      <c r="I425"/>
      <c r="J425"/>
      <c r="K425"/>
    </row>
    <row r="426" spans="8:11" x14ac:dyDescent="0.25">
      <c r="H426"/>
      <c r="I426"/>
      <c r="J426"/>
      <c r="K426"/>
    </row>
    <row r="427" spans="8:11" x14ac:dyDescent="0.25">
      <c r="H427"/>
      <c r="I427"/>
      <c r="J427"/>
      <c r="K427"/>
    </row>
    <row r="428" spans="8:11" x14ac:dyDescent="0.25">
      <c r="H428"/>
      <c r="I428"/>
      <c r="J428"/>
      <c r="K428"/>
    </row>
    <row r="429" spans="8:11" x14ac:dyDescent="0.25">
      <c r="H429"/>
      <c r="I429"/>
      <c r="J429"/>
      <c r="K429"/>
    </row>
    <row r="430" spans="8:11" x14ac:dyDescent="0.25">
      <c r="H430"/>
      <c r="I430"/>
      <c r="J430"/>
      <c r="K430"/>
    </row>
    <row r="431" spans="8:11" x14ac:dyDescent="0.25">
      <c r="H431"/>
      <c r="I431"/>
      <c r="J431"/>
      <c r="K431"/>
    </row>
    <row r="432" spans="8:11" x14ac:dyDescent="0.25">
      <c r="H432"/>
      <c r="I432"/>
      <c r="J432"/>
      <c r="K432"/>
    </row>
    <row r="433" spans="8:11" x14ac:dyDescent="0.25">
      <c r="H433"/>
      <c r="I433"/>
      <c r="J433"/>
      <c r="K433"/>
    </row>
    <row r="434" spans="8:11" x14ac:dyDescent="0.25">
      <c r="H434"/>
      <c r="I434"/>
      <c r="J434"/>
      <c r="K434"/>
    </row>
    <row r="435" spans="8:11" x14ac:dyDescent="0.25">
      <c r="H435"/>
      <c r="I435"/>
      <c r="J435"/>
      <c r="K435"/>
    </row>
    <row r="436" spans="8:11" x14ac:dyDescent="0.25">
      <c r="H436"/>
      <c r="I436"/>
      <c r="J436"/>
      <c r="K436"/>
    </row>
    <row r="437" spans="8:11" x14ac:dyDescent="0.25">
      <c r="H437"/>
      <c r="I437"/>
      <c r="J437"/>
      <c r="K437"/>
    </row>
    <row r="438" spans="8:11" x14ac:dyDescent="0.25">
      <c r="H438"/>
      <c r="I438"/>
      <c r="J438"/>
      <c r="K438"/>
    </row>
    <row r="439" spans="8:11" x14ac:dyDescent="0.25">
      <c r="H439"/>
      <c r="I439"/>
      <c r="J439"/>
      <c r="K439"/>
    </row>
    <row r="440" spans="8:11" x14ac:dyDescent="0.25">
      <c r="H440"/>
      <c r="I440"/>
      <c r="J440"/>
      <c r="K440"/>
    </row>
    <row r="441" spans="8:11" x14ac:dyDescent="0.25">
      <c r="H441"/>
      <c r="I441"/>
      <c r="J441"/>
      <c r="K441"/>
    </row>
    <row r="442" spans="8:11" x14ac:dyDescent="0.25">
      <c r="H442"/>
      <c r="I442"/>
      <c r="J442"/>
      <c r="K442"/>
    </row>
    <row r="443" spans="8:11" x14ac:dyDescent="0.25">
      <c r="H443"/>
      <c r="I443"/>
      <c r="J443"/>
      <c r="K443"/>
    </row>
    <row r="444" spans="8:11" x14ac:dyDescent="0.25">
      <c r="H444"/>
      <c r="I444"/>
      <c r="J444"/>
      <c r="K444"/>
    </row>
    <row r="445" spans="8:11" x14ac:dyDescent="0.25">
      <c r="H445"/>
      <c r="I445"/>
      <c r="J445"/>
      <c r="K445"/>
    </row>
    <row r="446" spans="8:11" x14ac:dyDescent="0.25">
      <c r="H446"/>
      <c r="I446"/>
      <c r="J446"/>
      <c r="K446"/>
    </row>
    <row r="447" spans="8:11" x14ac:dyDescent="0.25">
      <c r="H447"/>
      <c r="I447"/>
      <c r="J447"/>
      <c r="K447"/>
    </row>
    <row r="448" spans="8:11" x14ac:dyDescent="0.25">
      <c r="H448"/>
      <c r="I448"/>
      <c r="J448"/>
      <c r="K448"/>
    </row>
    <row r="449" spans="8:11" x14ac:dyDescent="0.25">
      <c r="H449"/>
      <c r="I449"/>
      <c r="J449"/>
      <c r="K449"/>
    </row>
    <row r="450" spans="8:11" x14ac:dyDescent="0.25">
      <c r="H450"/>
      <c r="I450"/>
      <c r="J450"/>
      <c r="K450"/>
    </row>
    <row r="451" spans="8:11" x14ac:dyDescent="0.25">
      <c r="H451"/>
      <c r="I451"/>
      <c r="J451"/>
      <c r="K451"/>
    </row>
    <row r="452" spans="8:11" x14ac:dyDescent="0.25">
      <c r="H452"/>
      <c r="I452"/>
      <c r="J452"/>
      <c r="K452"/>
    </row>
    <row r="453" spans="8:11" x14ac:dyDescent="0.25">
      <c r="H453"/>
      <c r="I453"/>
      <c r="J453"/>
      <c r="K453"/>
    </row>
    <row r="454" spans="8:11" x14ac:dyDescent="0.25">
      <c r="H454"/>
      <c r="I454"/>
      <c r="J454"/>
      <c r="K454"/>
    </row>
    <row r="455" spans="8:11" x14ac:dyDescent="0.25">
      <c r="H455"/>
      <c r="I455"/>
      <c r="J455"/>
      <c r="K455"/>
    </row>
    <row r="456" spans="8:11" x14ac:dyDescent="0.25">
      <c r="H456"/>
      <c r="I456"/>
      <c r="J456"/>
      <c r="K456"/>
    </row>
    <row r="457" spans="8:11" x14ac:dyDescent="0.25">
      <c r="H457"/>
      <c r="I457"/>
      <c r="J457"/>
      <c r="K457"/>
    </row>
    <row r="458" spans="8:11" x14ac:dyDescent="0.25">
      <c r="H458"/>
      <c r="I458"/>
      <c r="J458"/>
      <c r="K458"/>
    </row>
    <row r="459" spans="8:11" x14ac:dyDescent="0.25">
      <c r="H459"/>
      <c r="I459"/>
      <c r="J459"/>
      <c r="K459"/>
    </row>
    <row r="460" spans="8:11" x14ac:dyDescent="0.25">
      <c r="H460"/>
      <c r="I460"/>
      <c r="J460"/>
      <c r="K460"/>
    </row>
    <row r="461" spans="8:11" x14ac:dyDescent="0.25">
      <c r="H461"/>
      <c r="I461"/>
      <c r="J461"/>
      <c r="K461"/>
    </row>
    <row r="462" spans="8:11" x14ac:dyDescent="0.25">
      <c r="H462"/>
      <c r="I462"/>
      <c r="J462"/>
      <c r="K462"/>
    </row>
    <row r="463" spans="8:11" x14ac:dyDescent="0.25">
      <c r="H463"/>
      <c r="I463"/>
      <c r="J463"/>
      <c r="K463"/>
    </row>
    <row r="464" spans="8:11" x14ac:dyDescent="0.25">
      <c r="H464"/>
      <c r="I464"/>
      <c r="J464"/>
      <c r="K464"/>
    </row>
    <row r="465" spans="8:11" x14ac:dyDescent="0.25">
      <c r="H465"/>
      <c r="I465"/>
      <c r="J465"/>
      <c r="K465"/>
    </row>
    <row r="466" spans="8:11" x14ac:dyDescent="0.25">
      <c r="H466"/>
      <c r="I466"/>
      <c r="J466"/>
      <c r="K466"/>
    </row>
    <row r="467" spans="8:11" x14ac:dyDescent="0.25">
      <c r="H467"/>
      <c r="I467"/>
      <c r="J467"/>
      <c r="K467"/>
    </row>
    <row r="468" spans="8:11" x14ac:dyDescent="0.25">
      <c r="H468"/>
      <c r="I468"/>
      <c r="J468"/>
      <c r="K468"/>
    </row>
    <row r="469" spans="8:11" x14ac:dyDescent="0.25">
      <c r="H469"/>
      <c r="I469"/>
      <c r="J469"/>
      <c r="K469"/>
    </row>
    <row r="470" spans="8:11" x14ac:dyDescent="0.25">
      <c r="H470"/>
      <c r="I470"/>
      <c r="J470"/>
      <c r="K470"/>
    </row>
    <row r="471" spans="8:11" x14ac:dyDescent="0.25">
      <c r="H471"/>
      <c r="I471"/>
      <c r="J471"/>
      <c r="K471"/>
    </row>
    <row r="472" spans="8:11" x14ac:dyDescent="0.25">
      <c r="H472"/>
      <c r="I472"/>
      <c r="J472"/>
      <c r="K472"/>
    </row>
    <row r="473" spans="8:11" x14ac:dyDescent="0.25">
      <c r="H473"/>
      <c r="I473"/>
      <c r="J473"/>
      <c r="K473"/>
    </row>
    <row r="474" spans="8:11" x14ac:dyDescent="0.25">
      <c r="H474"/>
      <c r="I474"/>
      <c r="J474"/>
      <c r="K474"/>
    </row>
    <row r="475" spans="8:11" x14ac:dyDescent="0.25">
      <c r="H475"/>
      <c r="I475"/>
      <c r="J475"/>
      <c r="K475"/>
    </row>
    <row r="476" spans="8:11" x14ac:dyDescent="0.25">
      <c r="H476"/>
      <c r="I476"/>
      <c r="J476"/>
      <c r="K476"/>
    </row>
    <row r="477" spans="8:11" x14ac:dyDescent="0.25">
      <c r="H477"/>
      <c r="I477"/>
      <c r="J477"/>
      <c r="K477"/>
    </row>
    <row r="478" spans="8:11" x14ac:dyDescent="0.25">
      <c r="H478"/>
      <c r="I478"/>
      <c r="J478"/>
      <c r="K478"/>
    </row>
    <row r="479" spans="8:11" x14ac:dyDescent="0.25">
      <c r="H479"/>
      <c r="I479"/>
      <c r="J479"/>
      <c r="K479"/>
    </row>
    <row r="480" spans="8:11" x14ac:dyDescent="0.25">
      <c r="H480"/>
      <c r="I480"/>
      <c r="J480"/>
      <c r="K480"/>
    </row>
    <row r="481" spans="8:11" x14ac:dyDescent="0.25">
      <c r="H481"/>
      <c r="I481"/>
      <c r="J481"/>
      <c r="K481"/>
    </row>
    <row r="482" spans="8:11" x14ac:dyDescent="0.25">
      <c r="H482"/>
      <c r="I482"/>
      <c r="J482"/>
      <c r="K482"/>
    </row>
    <row r="483" spans="8:11" x14ac:dyDescent="0.25">
      <c r="H483"/>
      <c r="I483"/>
      <c r="J483"/>
      <c r="K483"/>
    </row>
    <row r="484" spans="8:11" x14ac:dyDescent="0.25">
      <c r="H484"/>
      <c r="I484"/>
      <c r="J484"/>
      <c r="K484"/>
    </row>
    <row r="485" spans="8:11" x14ac:dyDescent="0.25">
      <c r="H485"/>
      <c r="I485"/>
      <c r="J485"/>
      <c r="K485"/>
    </row>
    <row r="486" spans="8:11" x14ac:dyDescent="0.25">
      <c r="H486"/>
      <c r="I486"/>
      <c r="J486"/>
      <c r="K486"/>
    </row>
    <row r="487" spans="8:11" x14ac:dyDescent="0.25">
      <c r="H487"/>
      <c r="I487"/>
      <c r="J487"/>
      <c r="K487"/>
    </row>
    <row r="488" spans="8:11" x14ac:dyDescent="0.25">
      <c r="H488"/>
      <c r="I488"/>
      <c r="J488"/>
      <c r="K488"/>
    </row>
    <row r="489" spans="8:11" x14ac:dyDescent="0.25">
      <c r="H489"/>
      <c r="I489"/>
      <c r="J489"/>
      <c r="K489"/>
    </row>
    <row r="490" spans="8:11" x14ac:dyDescent="0.25">
      <c r="H490"/>
      <c r="I490"/>
      <c r="J490"/>
      <c r="K490"/>
    </row>
    <row r="491" spans="8:11" x14ac:dyDescent="0.25">
      <c r="H491"/>
      <c r="I491"/>
      <c r="J491"/>
      <c r="K491"/>
    </row>
    <row r="492" spans="8:11" x14ac:dyDescent="0.25">
      <c r="H492"/>
      <c r="I492"/>
      <c r="J492"/>
      <c r="K492"/>
    </row>
    <row r="493" spans="8:11" x14ac:dyDescent="0.25">
      <c r="H493"/>
      <c r="I493"/>
      <c r="J493"/>
      <c r="K493"/>
    </row>
    <row r="494" spans="8:11" x14ac:dyDescent="0.25">
      <c r="H494"/>
      <c r="I494"/>
      <c r="J494"/>
      <c r="K494"/>
    </row>
    <row r="495" spans="8:11" x14ac:dyDescent="0.25">
      <c r="H495"/>
      <c r="I495"/>
      <c r="J495"/>
      <c r="K495"/>
    </row>
    <row r="496" spans="8:11" x14ac:dyDescent="0.25">
      <c r="H496"/>
      <c r="I496"/>
      <c r="J496"/>
      <c r="K496"/>
    </row>
    <row r="497" spans="8:11" x14ac:dyDescent="0.25">
      <c r="H497"/>
      <c r="I497"/>
      <c r="J497"/>
      <c r="K497"/>
    </row>
    <row r="498" spans="8:11" x14ac:dyDescent="0.25">
      <c r="H498"/>
      <c r="I498"/>
      <c r="J498"/>
      <c r="K498"/>
    </row>
    <row r="499" spans="8:11" x14ac:dyDescent="0.25">
      <c r="H499"/>
      <c r="I499"/>
      <c r="J499"/>
      <c r="K499"/>
    </row>
    <row r="500" spans="8:11" x14ac:dyDescent="0.25">
      <c r="H500"/>
      <c r="I500"/>
      <c r="J500"/>
      <c r="K500"/>
    </row>
    <row r="501" spans="8:11" x14ac:dyDescent="0.25">
      <c r="H501"/>
      <c r="I501"/>
      <c r="J501"/>
      <c r="K501"/>
    </row>
    <row r="502" spans="8:11" x14ac:dyDescent="0.25">
      <c r="H502"/>
      <c r="I502"/>
      <c r="J502"/>
      <c r="K502"/>
    </row>
    <row r="503" spans="8:11" x14ac:dyDescent="0.25">
      <c r="H503"/>
      <c r="I503"/>
      <c r="J503"/>
      <c r="K503"/>
    </row>
    <row r="504" spans="8:11" x14ac:dyDescent="0.25">
      <c r="H504"/>
      <c r="I504"/>
      <c r="J504"/>
      <c r="K504"/>
    </row>
    <row r="505" spans="8:11" x14ac:dyDescent="0.25">
      <c r="H505"/>
      <c r="I505"/>
      <c r="J505"/>
      <c r="K505"/>
    </row>
    <row r="506" spans="8:11" x14ac:dyDescent="0.25">
      <c r="H506"/>
      <c r="I506"/>
      <c r="J506"/>
      <c r="K506"/>
    </row>
    <row r="507" spans="8:11" x14ac:dyDescent="0.25">
      <c r="H507"/>
      <c r="I507"/>
      <c r="J507"/>
      <c r="K507"/>
    </row>
    <row r="508" spans="8:11" x14ac:dyDescent="0.25">
      <c r="H508"/>
      <c r="I508"/>
      <c r="J508"/>
      <c r="K508"/>
    </row>
    <row r="509" spans="8:11" x14ac:dyDescent="0.25">
      <c r="H509"/>
      <c r="I509"/>
      <c r="J509"/>
      <c r="K509"/>
    </row>
    <row r="510" spans="8:11" x14ac:dyDescent="0.25">
      <c r="H510"/>
      <c r="I510"/>
      <c r="J510"/>
      <c r="K510"/>
    </row>
    <row r="511" spans="8:11" x14ac:dyDescent="0.25">
      <c r="H511"/>
      <c r="I511"/>
      <c r="J511"/>
      <c r="K511"/>
    </row>
    <row r="512" spans="8:11" x14ac:dyDescent="0.25">
      <c r="H512"/>
      <c r="I512"/>
      <c r="J512"/>
      <c r="K512"/>
    </row>
    <row r="513" spans="8:11" x14ac:dyDescent="0.25">
      <c r="H513"/>
      <c r="I513"/>
      <c r="J513"/>
      <c r="K513"/>
    </row>
    <row r="514" spans="8:11" x14ac:dyDescent="0.25">
      <c r="H514"/>
      <c r="I514"/>
      <c r="J514"/>
      <c r="K514"/>
    </row>
    <row r="515" spans="8:11" x14ac:dyDescent="0.25">
      <c r="H515"/>
      <c r="I515"/>
      <c r="J515"/>
      <c r="K515"/>
    </row>
    <row r="516" spans="8:11" x14ac:dyDescent="0.25">
      <c r="H516"/>
      <c r="I516"/>
      <c r="J516"/>
      <c r="K516"/>
    </row>
    <row r="517" spans="8:11" x14ac:dyDescent="0.25">
      <c r="H517"/>
      <c r="I517"/>
      <c r="J517"/>
      <c r="K517"/>
    </row>
    <row r="518" spans="8:11" x14ac:dyDescent="0.25">
      <c r="H518"/>
      <c r="I518"/>
      <c r="J518"/>
      <c r="K518"/>
    </row>
    <row r="519" spans="8:11" x14ac:dyDescent="0.25">
      <c r="H519"/>
      <c r="I519"/>
      <c r="J519"/>
      <c r="K519"/>
    </row>
    <row r="520" spans="8:11" x14ac:dyDescent="0.25">
      <c r="H520"/>
      <c r="I520"/>
      <c r="J520"/>
      <c r="K520"/>
    </row>
    <row r="521" spans="8:11" x14ac:dyDescent="0.25">
      <c r="H521"/>
      <c r="I521"/>
      <c r="J521"/>
      <c r="K521"/>
    </row>
    <row r="522" spans="8:11" x14ac:dyDescent="0.25">
      <c r="H522"/>
      <c r="I522"/>
      <c r="J522"/>
      <c r="K522"/>
    </row>
    <row r="523" spans="8:11" x14ac:dyDescent="0.25">
      <c r="H523"/>
      <c r="I523"/>
      <c r="J523"/>
      <c r="K523"/>
    </row>
    <row r="524" spans="8:11" x14ac:dyDescent="0.25">
      <c r="H524"/>
      <c r="I524"/>
      <c r="J524"/>
      <c r="K524"/>
    </row>
    <row r="525" spans="8:11" x14ac:dyDescent="0.25">
      <c r="H525"/>
      <c r="I525"/>
      <c r="J525"/>
      <c r="K525"/>
    </row>
    <row r="526" spans="8:11" x14ac:dyDescent="0.25">
      <c r="H526"/>
      <c r="I526"/>
      <c r="J526"/>
      <c r="K526"/>
    </row>
    <row r="527" spans="8:11" x14ac:dyDescent="0.25">
      <c r="H527"/>
      <c r="I527"/>
      <c r="J527"/>
      <c r="K527"/>
    </row>
    <row r="528" spans="8:11" x14ac:dyDescent="0.25">
      <c r="H528"/>
      <c r="I528"/>
      <c r="J528"/>
      <c r="K528"/>
    </row>
    <row r="529" spans="8:11" x14ac:dyDescent="0.25">
      <c r="H529"/>
      <c r="I529"/>
      <c r="J529"/>
      <c r="K529"/>
    </row>
    <row r="530" spans="8:11" x14ac:dyDescent="0.25">
      <c r="H530"/>
      <c r="I530"/>
      <c r="J530"/>
      <c r="K530"/>
    </row>
    <row r="531" spans="8:11" x14ac:dyDescent="0.25">
      <c r="H531"/>
      <c r="I531"/>
      <c r="J531"/>
      <c r="K531"/>
    </row>
    <row r="532" spans="8:11" x14ac:dyDescent="0.25">
      <c r="H532"/>
      <c r="I532"/>
      <c r="J532"/>
      <c r="K532"/>
    </row>
    <row r="533" spans="8:11" x14ac:dyDescent="0.25">
      <c r="H533"/>
      <c r="I533"/>
      <c r="J533"/>
      <c r="K533"/>
    </row>
    <row r="534" spans="8:11" x14ac:dyDescent="0.25">
      <c r="H534"/>
      <c r="I534"/>
      <c r="J534"/>
      <c r="K534"/>
    </row>
    <row r="535" spans="8:11" x14ac:dyDescent="0.25">
      <c r="H535"/>
      <c r="I535"/>
      <c r="J535"/>
      <c r="K535"/>
    </row>
    <row r="536" spans="8:11" x14ac:dyDescent="0.25">
      <c r="H536"/>
      <c r="I536"/>
      <c r="J536"/>
      <c r="K536"/>
    </row>
    <row r="537" spans="8:11" x14ac:dyDescent="0.25">
      <c r="H537"/>
      <c r="I537"/>
      <c r="J537"/>
      <c r="K537"/>
    </row>
    <row r="538" spans="8:11" x14ac:dyDescent="0.25">
      <c r="H538"/>
      <c r="I538"/>
      <c r="J538"/>
      <c r="K538"/>
    </row>
    <row r="539" spans="8:11" x14ac:dyDescent="0.25">
      <c r="H539"/>
      <c r="I539"/>
      <c r="J539"/>
      <c r="K539"/>
    </row>
    <row r="540" spans="8:11" x14ac:dyDescent="0.25">
      <c r="H540"/>
      <c r="I540"/>
      <c r="J540"/>
      <c r="K540"/>
    </row>
    <row r="541" spans="8:11" x14ac:dyDescent="0.25">
      <c r="H541"/>
      <c r="I541"/>
      <c r="J541"/>
      <c r="K541"/>
    </row>
    <row r="542" spans="8:11" x14ac:dyDescent="0.25">
      <c r="H542"/>
      <c r="I542"/>
      <c r="J542"/>
      <c r="K542"/>
    </row>
    <row r="543" spans="8:11" x14ac:dyDescent="0.25">
      <c r="H543"/>
      <c r="I543"/>
      <c r="J543"/>
      <c r="K543"/>
    </row>
    <row r="544" spans="8:11" x14ac:dyDescent="0.25">
      <c r="H544"/>
      <c r="I544"/>
      <c r="J544"/>
      <c r="K544"/>
    </row>
    <row r="545" spans="8:11" x14ac:dyDescent="0.25">
      <c r="H545"/>
      <c r="I545"/>
      <c r="J545"/>
      <c r="K545"/>
    </row>
    <row r="546" spans="8:11" x14ac:dyDescent="0.25">
      <c r="H546"/>
      <c r="I546"/>
      <c r="J546"/>
      <c r="K546"/>
    </row>
    <row r="547" spans="8:11" x14ac:dyDescent="0.25">
      <c r="H547"/>
      <c r="I547"/>
      <c r="J547"/>
      <c r="K547"/>
    </row>
    <row r="548" spans="8:11" x14ac:dyDescent="0.25">
      <c r="H548"/>
      <c r="I548"/>
      <c r="J548"/>
      <c r="K548"/>
    </row>
    <row r="549" spans="8:11" x14ac:dyDescent="0.25">
      <c r="H549"/>
      <c r="I549"/>
      <c r="J549"/>
      <c r="K549"/>
    </row>
    <row r="550" spans="8:11" x14ac:dyDescent="0.25">
      <c r="H550"/>
      <c r="I550"/>
      <c r="J550"/>
      <c r="K550"/>
    </row>
    <row r="551" spans="8:11" x14ac:dyDescent="0.25">
      <c r="H551"/>
      <c r="I551"/>
      <c r="J551"/>
      <c r="K551"/>
    </row>
    <row r="552" spans="8:11" x14ac:dyDescent="0.25">
      <c r="H552"/>
      <c r="I552"/>
      <c r="J552"/>
      <c r="K552"/>
    </row>
    <row r="553" spans="8:11" x14ac:dyDescent="0.25">
      <c r="H553"/>
      <c r="I553"/>
      <c r="J553"/>
      <c r="K553"/>
    </row>
    <row r="554" spans="8:11" x14ac:dyDescent="0.25">
      <c r="H554"/>
      <c r="I554"/>
      <c r="J554"/>
      <c r="K554"/>
    </row>
    <row r="555" spans="8:11" x14ac:dyDescent="0.25">
      <c r="H555"/>
      <c r="I555"/>
      <c r="J555"/>
      <c r="K555"/>
    </row>
    <row r="556" spans="8:11" x14ac:dyDescent="0.25">
      <c r="H556"/>
      <c r="I556"/>
      <c r="J556"/>
      <c r="K556"/>
    </row>
    <row r="557" spans="8:11" x14ac:dyDescent="0.25">
      <c r="H557"/>
      <c r="I557"/>
      <c r="J557"/>
      <c r="K557"/>
    </row>
    <row r="558" spans="8:11" x14ac:dyDescent="0.25">
      <c r="H558"/>
      <c r="I558"/>
      <c r="J558"/>
      <c r="K558"/>
    </row>
    <row r="559" spans="8:11" x14ac:dyDescent="0.25">
      <c r="H559"/>
      <c r="I559"/>
      <c r="J559"/>
      <c r="K559"/>
    </row>
    <row r="560" spans="8:11" x14ac:dyDescent="0.25">
      <c r="H560"/>
      <c r="I560"/>
      <c r="J560"/>
      <c r="K560"/>
    </row>
    <row r="561" spans="8:11" x14ac:dyDescent="0.25">
      <c r="H561"/>
      <c r="I561"/>
      <c r="J561"/>
      <c r="K561"/>
    </row>
    <row r="562" spans="8:11" x14ac:dyDescent="0.25">
      <c r="H562"/>
      <c r="I562"/>
      <c r="J562"/>
      <c r="K562"/>
    </row>
    <row r="563" spans="8:11" x14ac:dyDescent="0.25">
      <c r="H563"/>
      <c r="I563"/>
      <c r="J563"/>
      <c r="K563"/>
    </row>
    <row r="564" spans="8:11" x14ac:dyDescent="0.25">
      <c r="H564"/>
      <c r="I564"/>
      <c r="J564"/>
      <c r="K564"/>
    </row>
    <row r="565" spans="8:11" x14ac:dyDescent="0.25">
      <c r="H565"/>
      <c r="I565"/>
      <c r="J565"/>
      <c r="K565"/>
    </row>
    <row r="566" spans="8:11" x14ac:dyDescent="0.25">
      <c r="H566"/>
      <c r="I566"/>
      <c r="J566"/>
      <c r="K566"/>
    </row>
    <row r="567" spans="8:11" x14ac:dyDescent="0.25">
      <c r="H567"/>
      <c r="I567"/>
      <c r="J567"/>
      <c r="K567"/>
    </row>
    <row r="568" spans="8:11" x14ac:dyDescent="0.25">
      <c r="H568"/>
      <c r="I568"/>
      <c r="J568"/>
      <c r="K568"/>
    </row>
    <row r="569" spans="8:11" x14ac:dyDescent="0.25">
      <c r="H569"/>
      <c r="I569"/>
      <c r="J569"/>
      <c r="K569"/>
    </row>
    <row r="570" spans="8:11" x14ac:dyDescent="0.25">
      <c r="H570"/>
      <c r="I570"/>
      <c r="J570"/>
      <c r="K570"/>
    </row>
    <row r="571" spans="8:11" x14ac:dyDescent="0.25">
      <c r="H571"/>
      <c r="I571"/>
      <c r="J571"/>
      <c r="K571"/>
    </row>
    <row r="572" spans="8:11" x14ac:dyDescent="0.25">
      <c r="H572"/>
      <c r="I572"/>
      <c r="J572"/>
      <c r="K572"/>
    </row>
    <row r="573" spans="8:11" x14ac:dyDescent="0.25">
      <c r="H573"/>
      <c r="I573"/>
      <c r="J573"/>
      <c r="K573"/>
    </row>
    <row r="574" spans="8:11" x14ac:dyDescent="0.25">
      <c r="H574"/>
      <c r="I574"/>
      <c r="J574"/>
      <c r="K574"/>
    </row>
    <row r="575" spans="8:11" x14ac:dyDescent="0.25">
      <c r="H575"/>
      <c r="I575"/>
      <c r="J575"/>
      <c r="K575"/>
    </row>
    <row r="576" spans="8:11" x14ac:dyDescent="0.25">
      <c r="H576"/>
      <c r="I576"/>
      <c r="J576"/>
      <c r="K576"/>
    </row>
    <row r="577" spans="8:11" x14ac:dyDescent="0.25">
      <c r="H577"/>
      <c r="I577"/>
      <c r="J577"/>
      <c r="K577"/>
    </row>
    <row r="578" spans="8:11" x14ac:dyDescent="0.25">
      <c r="H578"/>
      <c r="I578"/>
      <c r="J578"/>
      <c r="K578"/>
    </row>
    <row r="579" spans="8:11" x14ac:dyDescent="0.25">
      <c r="H579"/>
      <c r="I579"/>
      <c r="J579"/>
      <c r="K579"/>
    </row>
    <row r="580" spans="8:11" x14ac:dyDescent="0.25">
      <c r="H580"/>
      <c r="I580"/>
      <c r="J580"/>
      <c r="K580"/>
    </row>
    <row r="581" spans="8:11" x14ac:dyDescent="0.25">
      <c r="H581"/>
      <c r="I581"/>
      <c r="J581"/>
      <c r="K581"/>
    </row>
    <row r="582" spans="8:11" x14ac:dyDescent="0.25">
      <c r="H582"/>
      <c r="I582"/>
      <c r="J582"/>
      <c r="K582"/>
    </row>
    <row r="583" spans="8:11" x14ac:dyDescent="0.25">
      <c r="H583"/>
      <c r="I583"/>
      <c r="J583"/>
      <c r="K583"/>
    </row>
    <row r="584" spans="8:11" x14ac:dyDescent="0.25">
      <c r="H584"/>
      <c r="I584"/>
      <c r="J584"/>
      <c r="K584"/>
    </row>
    <row r="585" spans="8:11" x14ac:dyDescent="0.25">
      <c r="H585"/>
      <c r="I585"/>
      <c r="J585"/>
      <c r="K585"/>
    </row>
    <row r="586" spans="8:11" x14ac:dyDescent="0.25">
      <c r="H586"/>
      <c r="I586"/>
      <c r="J586"/>
      <c r="K586"/>
    </row>
    <row r="587" spans="8:11" x14ac:dyDescent="0.25">
      <c r="H587"/>
      <c r="I587"/>
      <c r="J587"/>
      <c r="K587"/>
    </row>
    <row r="588" spans="8:11" x14ac:dyDescent="0.25">
      <c r="H588"/>
      <c r="I588"/>
      <c r="J588"/>
      <c r="K588"/>
    </row>
    <row r="589" spans="8:11" x14ac:dyDescent="0.25">
      <c r="H589"/>
      <c r="I589"/>
      <c r="J589"/>
      <c r="K589"/>
    </row>
    <row r="590" spans="8:11" x14ac:dyDescent="0.25">
      <c r="H590"/>
      <c r="I590"/>
      <c r="J590"/>
      <c r="K590"/>
    </row>
    <row r="591" spans="8:11" x14ac:dyDescent="0.25">
      <c r="H591"/>
      <c r="I591"/>
      <c r="J591"/>
      <c r="K591"/>
    </row>
    <row r="592" spans="8:11" x14ac:dyDescent="0.25">
      <c r="H592"/>
      <c r="I592"/>
      <c r="J592"/>
      <c r="K592"/>
    </row>
    <row r="593" spans="8:11" x14ac:dyDescent="0.25">
      <c r="H593"/>
      <c r="I593"/>
      <c r="J593"/>
      <c r="K593"/>
    </row>
    <row r="594" spans="8:11" x14ac:dyDescent="0.25">
      <c r="H594"/>
      <c r="I594"/>
      <c r="J594"/>
      <c r="K594"/>
    </row>
    <row r="595" spans="8:11" x14ac:dyDescent="0.25">
      <c r="H595"/>
      <c r="I595"/>
      <c r="J595"/>
      <c r="K595"/>
    </row>
    <row r="596" spans="8:11" x14ac:dyDescent="0.25">
      <c r="H596"/>
      <c r="I596"/>
      <c r="J596"/>
      <c r="K596"/>
    </row>
    <row r="597" spans="8:11" x14ac:dyDescent="0.25">
      <c r="H597"/>
      <c r="I597"/>
      <c r="J597"/>
      <c r="K597"/>
    </row>
    <row r="598" spans="8:11" x14ac:dyDescent="0.25">
      <c r="H598"/>
      <c r="I598"/>
      <c r="J598"/>
      <c r="K598"/>
    </row>
    <row r="599" spans="8:11" x14ac:dyDescent="0.25">
      <c r="H599"/>
      <c r="I599"/>
      <c r="J599"/>
      <c r="K599"/>
    </row>
    <row r="600" spans="8:11" x14ac:dyDescent="0.25">
      <c r="H600"/>
      <c r="I600"/>
      <c r="J600"/>
      <c r="K600"/>
    </row>
    <row r="601" spans="8:11" x14ac:dyDescent="0.25">
      <c r="H601"/>
      <c r="I601"/>
      <c r="J601"/>
      <c r="K601"/>
    </row>
    <row r="602" spans="8:11" x14ac:dyDescent="0.25">
      <c r="H602"/>
      <c r="I602"/>
      <c r="J602"/>
      <c r="K602"/>
    </row>
    <row r="603" spans="8:11" x14ac:dyDescent="0.25">
      <c r="H603"/>
      <c r="I603"/>
      <c r="J603"/>
      <c r="K603"/>
    </row>
    <row r="604" spans="8:11" x14ac:dyDescent="0.25">
      <c r="H604"/>
      <c r="I604"/>
      <c r="J604"/>
      <c r="K604"/>
    </row>
    <row r="605" spans="8:11" x14ac:dyDescent="0.25">
      <c r="H605"/>
      <c r="I605"/>
      <c r="J605"/>
      <c r="K605"/>
    </row>
    <row r="606" spans="8:11" x14ac:dyDescent="0.25">
      <c r="H606"/>
      <c r="I606"/>
      <c r="J606"/>
      <c r="K606"/>
    </row>
    <row r="607" spans="8:11" x14ac:dyDescent="0.25">
      <c r="H607"/>
      <c r="I607"/>
      <c r="J607"/>
      <c r="K607"/>
    </row>
    <row r="608" spans="8:11" x14ac:dyDescent="0.25">
      <c r="H608"/>
      <c r="I608"/>
      <c r="J608"/>
      <c r="K608"/>
    </row>
    <row r="609" spans="8:11" x14ac:dyDescent="0.25">
      <c r="H609"/>
      <c r="I609"/>
      <c r="J609"/>
      <c r="K609"/>
    </row>
    <row r="610" spans="8:11" x14ac:dyDescent="0.25">
      <c r="H610"/>
      <c r="I610"/>
      <c r="J610"/>
      <c r="K610"/>
    </row>
    <row r="611" spans="8:11" x14ac:dyDescent="0.25">
      <c r="H611"/>
      <c r="I611"/>
      <c r="J611"/>
      <c r="K611"/>
    </row>
    <row r="612" spans="8:11" x14ac:dyDescent="0.25">
      <c r="H612"/>
      <c r="I612"/>
      <c r="J612"/>
      <c r="K612"/>
    </row>
    <row r="613" spans="8:11" x14ac:dyDescent="0.25">
      <c r="H613"/>
      <c r="I613"/>
      <c r="J613"/>
      <c r="K613"/>
    </row>
    <row r="614" spans="8:11" x14ac:dyDescent="0.25">
      <c r="H614"/>
      <c r="I614"/>
      <c r="J614"/>
      <c r="K614"/>
    </row>
    <row r="615" spans="8:11" x14ac:dyDescent="0.25">
      <c r="H615"/>
      <c r="I615"/>
      <c r="J615"/>
      <c r="K615"/>
    </row>
    <row r="616" spans="8:11" x14ac:dyDescent="0.25">
      <c r="H616"/>
      <c r="I616"/>
      <c r="J616"/>
      <c r="K616"/>
    </row>
    <row r="617" spans="8:11" x14ac:dyDescent="0.25">
      <c r="H617"/>
      <c r="I617"/>
      <c r="J617"/>
      <c r="K617"/>
    </row>
    <row r="618" spans="8:11" x14ac:dyDescent="0.25">
      <c r="H618"/>
      <c r="I618"/>
      <c r="J618"/>
      <c r="K618"/>
    </row>
    <row r="619" spans="8:11" x14ac:dyDescent="0.25">
      <c r="H619"/>
      <c r="I619"/>
      <c r="J619"/>
      <c r="K619"/>
    </row>
    <row r="620" spans="8:11" x14ac:dyDescent="0.25">
      <c r="H620"/>
      <c r="I620"/>
      <c r="J620"/>
      <c r="K620"/>
    </row>
    <row r="621" spans="8:11" x14ac:dyDescent="0.25">
      <c r="H621"/>
      <c r="I621"/>
      <c r="J621"/>
      <c r="K621"/>
    </row>
    <row r="622" spans="8:11" x14ac:dyDescent="0.25">
      <c r="H622"/>
      <c r="I622"/>
      <c r="J622"/>
      <c r="K622"/>
    </row>
    <row r="623" spans="8:11" x14ac:dyDescent="0.25">
      <c r="H623"/>
      <c r="I623"/>
      <c r="J623"/>
      <c r="K623"/>
    </row>
    <row r="624" spans="8:11" x14ac:dyDescent="0.25">
      <c r="H624"/>
      <c r="I624"/>
      <c r="J624"/>
      <c r="K624"/>
    </row>
    <row r="625" spans="8:11" x14ac:dyDescent="0.25">
      <c r="H625"/>
      <c r="I625"/>
      <c r="J625"/>
      <c r="K625"/>
    </row>
    <row r="626" spans="8:11" x14ac:dyDescent="0.25">
      <c r="H626"/>
      <c r="I626"/>
      <c r="J626"/>
      <c r="K626"/>
    </row>
    <row r="627" spans="8:11" x14ac:dyDescent="0.25">
      <c r="H627"/>
      <c r="I627"/>
      <c r="J627"/>
      <c r="K627"/>
    </row>
    <row r="628" spans="8:11" x14ac:dyDescent="0.25">
      <c r="H628"/>
      <c r="I628"/>
      <c r="J628"/>
      <c r="K628"/>
    </row>
    <row r="629" spans="8:11" x14ac:dyDescent="0.25">
      <c r="H629"/>
      <c r="I629"/>
      <c r="J629"/>
      <c r="K629"/>
    </row>
    <row r="630" spans="8:11" x14ac:dyDescent="0.25">
      <c r="H630"/>
      <c r="I630"/>
      <c r="J630"/>
      <c r="K630"/>
    </row>
    <row r="631" spans="8:11" x14ac:dyDescent="0.25">
      <c r="H631"/>
      <c r="I631"/>
      <c r="J631"/>
      <c r="K631"/>
    </row>
    <row r="632" spans="8:11" x14ac:dyDescent="0.25">
      <c r="H632"/>
      <c r="I632"/>
      <c r="J632"/>
      <c r="K632"/>
    </row>
    <row r="633" spans="8:11" x14ac:dyDescent="0.25">
      <c r="H633"/>
      <c r="I633"/>
      <c r="J633"/>
      <c r="K633"/>
    </row>
    <row r="634" spans="8:11" x14ac:dyDescent="0.25">
      <c r="H634"/>
      <c r="I634"/>
      <c r="J634"/>
      <c r="K634"/>
    </row>
    <row r="635" spans="8:11" x14ac:dyDescent="0.25">
      <c r="H635"/>
      <c r="I635"/>
      <c r="J635"/>
      <c r="K635"/>
    </row>
    <row r="636" spans="8:11" x14ac:dyDescent="0.25">
      <c r="H636"/>
      <c r="I636"/>
      <c r="J636"/>
      <c r="K636"/>
    </row>
    <row r="637" spans="8:11" x14ac:dyDescent="0.25">
      <c r="H637"/>
      <c r="I637"/>
      <c r="J637"/>
      <c r="K637"/>
    </row>
    <row r="638" spans="8:11" x14ac:dyDescent="0.25">
      <c r="H638"/>
      <c r="I638"/>
      <c r="J638"/>
      <c r="K638"/>
    </row>
    <row r="639" spans="8:11" x14ac:dyDescent="0.25">
      <c r="H639"/>
      <c r="I639"/>
      <c r="J639"/>
      <c r="K639"/>
    </row>
    <row r="640" spans="8:11" x14ac:dyDescent="0.25">
      <c r="H640"/>
      <c r="I640"/>
      <c r="J640"/>
      <c r="K640"/>
    </row>
    <row r="641" spans="8:11" x14ac:dyDescent="0.25">
      <c r="H641"/>
      <c r="I641"/>
      <c r="J641"/>
      <c r="K641"/>
    </row>
    <row r="642" spans="8:11" x14ac:dyDescent="0.25">
      <c r="H642"/>
      <c r="I642"/>
      <c r="J642"/>
      <c r="K642"/>
    </row>
    <row r="643" spans="8:11" x14ac:dyDescent="0.25">
      <c r="H643"/>
      <c r="I643"/>
      <c r="J643"/>
      <c r="K643"/>
    </row>
    <row r="644" spans="8:11" x14ac:dyDescent="0.25">
      <c r="H644"/>
      <c r="I644"/>
      <c r="J644"/>
      <c r="K644"/>
    </row>
    <row r="645" spans="8:11" x14ac:dyDescent="0.25">
      <c r="H645"/>
      <c r="I645"/>
      <c r="J645"/>
      <c r="K645"/>
    </row>
    <row r="646" spans="8:11" x14ac:dyDescent="0.25">
      <c r="H646"/>
      <c r="I646"/>
      <c r="J646"/>
      <c r="K646"/>
    </row>
    <row r="647" spans="8:11" x14ac:dyDescent="0.25">
      <c r="H647"/>
      <c r="I647"/>
      <c r="J647"/>
      <c r="K647"/>
    </row>
    <row r="648" spans="8:11" x14ac:dyDescent="0.25">
      <c r="H648"/>
      <c r="I648"/>
      <c r="J648"/>
      <c r="K648"/>
    </row>
    <row r="649" spans="8:11" x14ac:dyDescent="0.25">
      <c r="H649"/>
      <c r="I649"/>
      <c r="J649"/>
      <c r="K649"/>
    </row>
    <row r="650" spans="8:11" x14ac:dyDescent="0.25">
      <c r="H650"/>
      <c r="I650"/>
      <c r="J650"/>
      <c r="K650"/>
    </row>
    <row r="651" spans="8:11" x14ac:dyDescent="0.25">
      <c r="H651"/>
      <c r="I651"/>
      <c r="J651"/>
      <c r="K651"/>
    </row>
    <row r="652" spans="8:11" x14ac:dyDescent="0.25">
      <c r="H652"/>
      <c r="I652"/>
      <c r="J652"/>
      <c r="K652"/>
    </row>
    <row r="653" spans="8:11" x14ac:dyDescent="0.25">
      <c r="H653"/>
      <c r="I653"/>
      <c r="J653"/>
      <c r="K653"/>
    </row>
    <row r="654" spans="8:11" x14ac:dyDescent="0.25">
      <c r="H654"/>
      <c r="I654"/>
      <c r="J654"/>
      <c r="K654"/>
    </row>
    <row r="655" spans="8:11" x14ac:dyDescent="0.25">
      <c r="H655"/>
      <c r="I655"/>
      <c r="J655"/>
      <c r="K655"/>
    </row>
    <row r="656" spans="8:11" x14ac:dyDescent="0.25">
      <c r="H656"/>
      <c r="I656"/>
      <c r="J656"/>
      <c r="K656"/>
    </row>
    <row r="657" spans="8:11" x14ac:dyDescent="0.25">
      <c r="H657"/>
      <c r="I657"/>
      <c r="J657"/>
      <c r="K657"/>
    </row>
    <row r="658" spans="8:11" x14ac:dyDescent="0.25">
      <c r="H658"/>
      <c r="I658"/>
      <c r="J658"/>
      <c r="K658"/>
    </row>
    <row r="659" spans="8:11" x14ac:dyDescent="0.25">
      <c r="H659"/>
      <c r="I659"/>
      <c r="J659"/>
      <c r="K659"/>
    </row>
    <row r="660" spans="8:11" x14ac:dyDescent="0.25">
      <c r="H660"/>
      <c r="I660"/>
      <c r="J660"/>
      <c r="K660"/>
    </row>
    <row r="661" spans="8:11" x14ac:dyDescent="0.25">
      <c r="H661"/>
      <c r="I661"/>
      <c r="J661"/>
      <c r="K661"/>
    </row>
    <row r="662" spans="8:11" x14ac:dyDescent="0.25">
      <c r="H662"/>
      <c r="I662"/>
      <c r="J662"/>
      <c r="K662"/>
    </row>
    <row r="663" spans="8:11" x14ac:dyDescent="0.25">
      <c r="H663"/>
      <c r="I663"/>
      <c r="J663"/>
      <c r="K663"/>
    </row>
    <row r="664" spans="8:11" x14ac:dyDescent="0.25">
      <c r="H664"/>
      <c r="I664"/>
      <c r="J664"/>
      <c r="K664"/>
    </row>
    <row r="665" spans="8:11" x14ac:dyDescent="0.25">
      <c r="H665"/>
      <c r="I665"/>
      <c r="J665"/>
      <c r="K665"/>
    </row>
    <row r="666" spans="8:11" x14ac:dyDescent="0.25">
      <c r="H666"/>
      <c r="I666"/>
      <c r="J666"/>
      <c r="K666"/>
    </row>
    <row r="667" spans="8:11" x14ac:dyDescent="0.25">
      <c r="H667"/>
      <c r="I667"/>
      <c r="J667"/>
      <c r="K667"/>
    </row>
    <row r="668" spans="8:11" x14ac:dyDescent="0.25">
      <c r="H668"/>
      <c r="I668"/>
      <c r="J668"/>
      <c r="K668"/>
    </row>
    <row r="669" spans="8:11" x14ac:dyDescent="0.25">
      <c r="H669"/>
      <c r="I669"/>
      <c r="J669"/>
      <c r="K669"/>
    </row>
    <row r="670" spans="8:11" x14ac:dyDescent="0.25">
      <c r="H670"/>
      <c r="I670"/>
      <c r="J670"/>
      <c r="K670"/>
    </row>
    <row r="671" spans="8:11" x14ac:dyDescent="0.25">
      <c r="H671"/>
      <c r="I671"/>
      <c r="J671"/>
      <c r="K671"/>
    </row>
    <row r="672" spans="8:11" x14ac:dyDescent="0.25">
      <c r="H672"/>
      <c r="I672"/>
      <c r="J672"/>
      <c r="K672"/>
    </row>
    <row r="673" spans="8:11" x14ac:dyDescent="0.25">
      <c r="H673"/>
      <c r="I673"/>
      <c r="J673"/>
      <c r="K673"/>
    </row>
    <row r="674" spans="8:11" x14ac:dyDescent="0.25">
      <c r="H674"/>
      <c r="I674"/>
      <c r="J674"/>
      <c r="K674"/>
    </row>
    <row r="675" spans="8:11" x14ac:dyDescent="0.25">
      <c r="H675"/>
      <c r="I675"/>
      <c r="J675"/>
      <c r="K675"/>
    </row>
    <row r="676" spans="8:11" x14ac:dyDescent="0.25">
      <c r="H676"/>
      <c r="I676"/>
      <c r="J676"/>
      <c r="K676"/>
    </row>
    <row r="677" spans="8:11" x14ac:dyDescent="0.25">
      <c r="H677"/>
      <c r="I677"/>
      <c r="J677"/>
      <c r="K677"/>
    </row>
    <row r="678" spans="8:11" x14ac:dyDescent="0.25">
      <c r="H678"/>
      <c r="I678"/>
      <c r="J678"/>
      <c r="K678"/>
    </row>
    <row r="679" spans="8:11" x14ac:dyDescent="0.25">
      <c r="H679"/>
      <c r="I679"/>
      <c r="J679"/>
      <c r="K679"/>
    </row>
    <row r="680" spans="8:11" x14ac:dyDescent="0.25">
      <c r="H680"/>
      <c r="I680"/>
      <c r="J680"/>
      <c r="K680"/>
    </row>
    <row r="681" spans="8:11" x14ac:dyDescent="0.25">
      <c r="H681"/>
      <c r="I681"/>
      <c r="J681"/>
      <c r="K681"/>
    </row>
    <row r="682" spans="8:11" x14ac:dyDescent="0.25">
      <c r="H682"/>
      <c r="I682"/>
      <c r="J682"/>
      <c r="K682"/>
    </row>
    <row r="683" spans="8:11" x14ac:dyDescent="0.25">
      <c r="H683"/>
      <c r="I683"/>
      <c r="J683"/>
      <c r="K683"/>
    </row>
    <row r="684" spans="8:11" x14ac:dyDescent="0.25">
      <c r="H684"/>
      <c r="I684"/>
      <c r="J684"/>
      <c r="K684"/>
    </row>
    <row r="685" spans="8:11" x14ac:dyDescent="0.25">
      <c r="H685"/>
      <c r="I685"/>
      <c r="J685"/>
      <c r="K685"/>
    </row>
    <row r="686" spans="8:11" x14ac:dyDescent="0.25">
      <c r="H686"/>
      <c r="I686"/>
      <c r="J686"/>
      <c r="K686"/>
    </row>
    <row r="687" spans="8:11" x14ac:dyDescent="0.25">
      <c r="H687"/>
      <c r="I687"/>
      <c r="J687"/>
      <c r="K687"/>
    </row>
    <row r="688" spans="8:11" x14ac:dyDescent="0.25">
      <c r="H688"/>
      <c r="I688"/>
      <c r="J688"/>
      <c r="K688"/>
    </row>
    <row r="689" spans="8:11" x14ac:dyDescent="0.25">
      <c r="H689"/>
      <c r="I689"/>
      <c r="J689"/>
      <c r="K689"/>
    </row>
    <row r="690" spans="8:11" x14ac:dyDescent="0.25">
      <c r="H690"/>
      <c r="I690"/>
      <c r="J690"/>
      <c r="K690"/>
    </row>
    <row r="691" spans="8:11" x14ac:dyDescent="0.25">
      <c r="H691"/>
      <c r="I691"/>
      <c r="J691"/>
      <c r="K691"/>
    </row>
    <row r="692" spans="8:11" x14ac:dyDescent="0.25">
      <c r="H692"/>
      <c r="I692"/>
      <c r="J692"/>
      <c r="K692"/>
    </row>
    <row r="693" spans="8:11" x14ac:dyDescent="0.25">
      <c r="H693"/>
      <c r="I693"/>
      <c r="J693"/>
      <c r="K693"/>
    </row>
    <row r="694" spans="8:11" x14ac:dyDescent="0.25">
      <c r="H694"/>
      <c r="I694"/>
      <c r="J694"/>
      <c r="K694"/>
    </row>
    <row r="695" spans="8:11" x14ac:dyDescent="0.25">
      <c r="H695"/>
      <c r="I695"/>
      <c r="J695"/>
      <c r="K695"/>
    </row>
    <row r="696" spans="8:11" x14ac:dyDescent="0.25">
      <c r="H696"/>
      <c r="I696"/>
      <c r="J696"/>
      <c r="K696"/>
    </row>
    <row r="697" spans="8:11" x14ac:dyDescent="0.25">
      <c r="H697"/>
      <c r="I697"/>
      <c r="J697"/>
      <c r="K697"/>
    </row>
    <row r="698" spans="8:11" x14ac:dyDescent="0.25">
      <c r="H698"/>
      <c r="I698"/>
      <c r="J698"/>
      <c r="K698"/>
    </row>
    <row r="699" spans="8:11" x14ac:dyDescent="0.25">
      <c r="H699"/>
      <c r="I699"/>
      <c r="J699"/>
      <c r="K699"/>
    </row>
    <row r="700" spans="8:11" x14ac:dyDescent="0.25">
      <c r="H700"/>
      <c r="I700"/>
      <c r="J700"/>
      <c r="K700"/>
    </row>
    <row r="701" spans="8:11" x14ac:dyDescent="0.25">
      <c r="H701"/>
      <c r="I701"/>
      <c r="J701"/>
      <c r="K701"/>
    </row>
    <row r="702" spans="8:11" x14ac:dyDescent="0.25">
      <c r="H702"/>
      <c r="I702"/>
      <c r="J702"/>
      <c r="K702"/>
    </row>
    <row r="703" spans="8:11" x14ac:dyDescent="0.25">
      <c r="H703"/>
      <c r="I703"/>
      <c r="J703"/>
      <c r="K703"/>
    </row>
    <row r="704" spans="8:11" x14ac:dyDescent="0.25">
      <c r="H704"/>
      <c r="I704"/>
      <c r="J704"/>
      <c r="K704"/>
    </row>
    <row r="705" spans="8:11" x14ac:dyDescent="0.25">
      <c r="H705"/>
      <c r="I705"/>
      <c r="J705"/>
      <c r="K705"/>
    </row>
    <row r="706" spans="8:11" x14ac:dyDescent="0.25">
      <c r="H706"/>
      <c r="I706"/>
      <c r="J706"/>
      <c r="K706"/>
    </row>
    <row r="707" spans="8:11" x14ac:dyDescent="0.25">
      <c r="H707"/>
      <c r="I707"/>
      <c r="J707"/>
      <c r="K707"/>
    </row>
    <row r="708" spans="8:11" x14ac:dyDescent="0.25">
      <c r="H708"/>
      <c r="I708"/>
      <c r="J708"/>
      <c r="K708"/>
    </row>
    <row r="709" spans="8:11" x14ac:dyDescent="0.25">
      <c r="H709"/>
      <c r="I709"/>
      <c r="J709"/>
      <c r="K709"/>
    </row>
    <row r="710" spans="8:11" x14ac:dyDescent="0.25">
      <c r="H710"/>
      <c r="I710"/>
      <c r="J710"/>
      <c r="K710"/>
    </row>
    <row r="711" spans="8:11" x14ac:dyDescent="0.25">
      <c r="H711"/>
      <c r="I711"/>
      <c r="J711"/>
      <c r="K711"/>
    </row>
    <row r="712" spans="8:11" x14ac:dyDescent="0.25">
      <c r="H712"/>
      <c r="I712"/>
      <c r="J712"/>
      <c r="K712"/>
    </row>
    <row r="713" spans="8:11" x14ac:dyDescent="0.25">
      <c r="H713"/>
      <c r="I713"/>
      <c r="J713"/>
      <c r="K713"/>
    </row>
    <row r="714" spans="8:11" x14ac:dyDescent="0.25">
      <c r="H714"/>
      <c r="I714"/>
      <c r="J714"/>
      <c r="K714"/>
    </row>
    <row r="715" spans="8:11" x14ac:dyDescent="0.25">
      <c r="H715"/>
      <c r="I715"/>
      <c r="J715"/>
      <c r="K715"/>
    </row>
    <row r="716" spans="8:11" x14ac:dyDescent="0.25">
      <c r="H716"/>
      <c r="I716"/>
      <c r="J716"/>
      <c r="K716"/>
    </row>
    <row r="717" spans="8:11" x14ac:dyDescent="0.25">
      <c r="H717"/>
      <c r="I717"/>
      <c r="J717"/>
      <c r="K717"/>
    </row>
    <row r="718" spans="8:11" x14ac:dyDescent="0.25">
      <c r="H718"/>
      <c r="I718"/>
      <c r="J718"/>
      <c r="K718"/>
    </row>
    <row r="719" spans="8:11" x14ac:dyDescent="0.25">
      <c r="H719"/>
      <c r="I719"/>
      <c r="J719"/>
      <c r="K719"/>
    </row>
    <row r="720" spans="8:11" x14ac:dyDescent="0.25">
      <c r="H720"/>
      <c r="I720"/>
      <c r="J720"/>
      <c r="K720"/>
    </row>
    <row r="721" spans="8:11" x14ac:dyDescent="0.25">
      <c r="H721"/>
      <c r="I721"/>
      <c r="J721"/>
      <c r="K721"/>
    </row>
    <row r="722" spans="8:11" x14ac:dyDescent="0.25">
      <c r="H722"/>
      <c r="I722"/>
      <c r="J722"/>
      <c r="K722"/>
    </row>
    <row r="723" spans="8:11" x14ac:dyDescent="0.25">
      <c r="H723"/>
      <c r="I723"/>
      <c r="J723"/>
      <c r="K723"/>
    </row>
    <row r="724" spans="8:11" x14ac:dyDescent="0.25">
      <c r="H724"/>
      <c r="I724"/>
      <c r="J724"/>
      <c r="K724"/>
    </row>
    <row r="725" spans="8:11" x14ac:dyDescent="0.25">
      <c r="H725"/>
      <c r="I725"/>
      <c r="J725"/>
      <c r="K725"/>
    </row>
    <row r="726" spans="8:11" x14ac:dyDescent="0.25">
      <c r="H726"/>
      <c r="I726"/>
      <c r="J726"/>
      <c r="K726"/>
    </row>
    <row r="727" spans="8:11" x14ac:dyDescent="0.25">
      <c r="H727"/>
      <c r="I727"/>
      <c r="J727"/>
      <c r="K727"/>
    </row>
    <row r="728" spans="8:11" x14ac:dyDescent="0.25">
      <c r="H728"/>
      <c r="I728"/>
      <c r="J728"/>
      <c r="K728"/>
    </row>
    <row r="729" spans="8:11" x14ac:dyDescent="0.25">
      <c r="H729"/>
      <c r="I729"/>
      <c r="J729"/>
      <c r="K729"/>
    </row>
    <row r="730" spans="8:11" x14ac:dyDescent="0.25">
      <c r="H730"/>
      <c r="I730"/>
      <c r="J730"/>
      <c r="K730"/>
    </row>
    <row r="731" spans="8:11" x14ac:dyDescent="0.25">
      <c r="H731"/>
      <c r="I731"/>
      <c r="J731"/>
      <c r="K731"/>
    </row>
    <row r="732" spans="8:11" x14ac:dyDescent="0.25">
      <c r="H732"/>
      <c r="I732"/>
      <c r="J732"/>
      <c r="K732"/>
    </row>
    <row r="733" spans="8:11" x14ac:dyDescent="0.25">
      <c r="H733"/>
      <c r="I733"/>
      <c r="J733"/>
      <c r="K733"/>
    </row>
    <row r="734" spans="8:11" x14ac:dyDescent="0.25">
      <c r="H734"/>
      <c r="I734"/>
      <c r="J734"/>
      <c r="K734"/>
    </row>
    <row r="735" spans="8:11" x14ac:dyDescent="0.25">
      <c r="H735"/>
      <c r="I735"/>
      <c r="J735"/>
      <c r="K735"/>
    </row>
    <row r="736" spans="8:11" x14ac:dyDescent="0.25">
      <c r="H736"/>
      <c r="I736"/>
      <c r="J736"/>
      <c r="K736"/>
    </row>
    <row r="737" spans="8:11" x14ac:dyDescent="0.25">
      <c r="H737"/>
      <c r="I737"/>
      <c r="J737"/>
      <c r="K737"/>
    </row>
    <row r="738" spans="8:11" x14ac:dyDescent="0.25">
      <c r="H738"/>
      <c r="I738"/>
      <c r="J738"/>
      <c r="K738"/>
    </row>
    <row r="739" spans="8:11" x14ac:dyDescent="0.25">
      <c r="H739"/>
      <c r="I739"/>
      <c r="J739"/>
      <c r="K739"/>
    </row>
    <row r="740" spans="8:11" x14ac:dyDescent="0.25">
      <c r="H740"/>
      <c r="I740"/>
      <c r="J740"/>
      <c r="K740"/>
    </row>
    <row r="741" spans="8:11" x14ac:dyDescent="0.25">
      <c r="H741"/>
      <c r="I741"/>
      <c r="J741"/>
      <c r="K741"/>
    </row>
    <row r="742" spans="8:11" x14ac:dyDescent="0.25">
      <c r="H742"/>
      <c r="I742"/>
      <c r="J742"/>
      <c r="K742"/>
    </row>
    <row r="743" spans="8:11" x14ac:dyDescent="0.25">
      <c r="H743"/>
      <c r="I743"/>
      <c r="J743"/>
      <c r="K743"/>
    </row>
    <row r="744" spans="8:11" x14ac:dyDescent="0.25">
      <c r="H744"/>
      <c r="I744"/>
      <c r="J744"/>
      <c r="K744"/>
    </row>
    <row r="745" spans="8:11" x14ac:dyDescent="0.25">
      <c r="H745"/>
      <c r="I745"/>
      <c r="J745"/>
      <c r="K745"/>
    </row>
    <row r="746" spans="8:11" x14ac:dyDescent="0.25">
      <c r="H746"/>
      <c r="I746"/>
      <c r="J746"/>
      <c r="K746"/>
    </row>
    <row r="747" spans="8:11" x14ac:dyDescent="0.25">
      <c r="H747"/>
      <c r="I747"/>
      <c r="J747"/>
      <c r="K747"/>
    </row>
    <row r="748" spans="8:11" x14ac:dyDescent="0.25">
      <c r="H748"/>
      <c r="I748"/>
      <c r="J748"/>
      <c r="K748"/>
    </row>
    <row r="749" spans="8:11" x14ac:dyDescent="0.25">
      <c r="H749"/>
      <c r="I749"/>
      <c r="J749"/>
      <c r="K749"/>
    </row>
    <row r="750" spans="8:11" x14ac:dyDescent="0.25">
      <c r="H750"/>
      <c r="I750"/>
      <c r="J750"/>
      <c r="K750"/>
    </row>
    <row r="751" spans="8:11" x14ac:dyDescent="0.25">
      <c r="H751"/>
      <c r="I751"/>
      <c r="J751"/>
      <c r="K751"/>
    </row>
    <row r="752" spans="8:11" x14ac:dyDescent="0.25">
      <c r="H752"/>
      <c r="I752"/>
      <c r="J752"/>
      <c r="K752"/>
    </row>
    <row r="753" spans="8:11" x14ac:dyDescent="0.25">
      <c r="H753"/>
      <c r="I753"/>
      <c r="J753"/>
      <c r="K753"/>
    </row>
    <row r="754" spans="8:11" x14ac:dyDescent="0.25">
      <c r="H754"/>
      <c r="I754"/>
      <c r="J754"/>
      <c r="K754"/>
    </row>
    <row r="755" spans="8:11" x14ac:dyDescent="0.25">
      <c r="H755"/>
      <c r="I755"/>
      <c r="J755"/>
      <c r="K755"/>
    </row>
    <row r="756" spans="8:11" x14ac:dyDescent="0.25">
      <c r="H756"/>
      <c r="I756"/>
      <c r="J756"/>
      <c r="K756"/>
    </row>
    <row r="757" spans="8:11" x14ac:dyDescent="0.25">
      <c r="H757"/>
      <c r="I757"/>
      <c r="J757"/>
      <c r="K757"/>
    </row>
    <row r="758" spans="8:11" x14ac:dyDescent="0.25">
      <c r="H758"/>
      <c r="I758"/>
      <c r="J758"/>
      <c r="K758"/>
    </row>
    <row r="759" spans="8:11" x14ac:dyDescent="0.25">
      <c r="H759"/>
      <c r="I759"/>
      <c r="J759"/>
      <c r="K759"/>
    </row>
    <row r="760" spans="8:11" x14ac:dyDescent="0.25">
      <c r="H760"/>
      <c r="I760"/>
      <c r="J760"/>
      <c r="K760"/>
    </row>
    <row r="761" spans="8:11" x14ac:dyDescent="0.25">
      <c r="H761"/>
      <c r="I761"/>
      <c r="J761"/>
      <c r="K761"/>
    </row>
    <row r="762" spans="8:11" x14ac:dyDescent="0.25">
      <c r="H762"/>
      <c r="I762"/>
      <c r="J762"/>
      <c r="K762"/>
    </row>
    <row r="763" spans="8:11" x14ac:dyDescent="0.25">
      <c r="H763"/>
      <c r="I763"/>
      <c r="J763"/>
      <c r="K763"/>
    </row>
    <row r="764" spans="8:11" x14ac:dyDescent="0.25">
      <c r="H764"/>
      <c r="I764"/>
      <c r="J764"/>
      <c r="K764"/>
    </row>
    <row r="765" spans="8:11" x14ac:dyDescent="0.25">
      <c r="H765"/>
      <c r="I765"/>
      <c r="J765"/>
      <c r="K765"/>
    </row>
    <row r="766" spans="8:11" x14ac:dyDescent="0.25">
      <c r="H766"/>
      <c r="I766"/>
      <c r="J766"/>
      <c r="K766"/>
    </row>
    <row r="767" spans="8:11" x14ac:dyDescent="0.25">
      <c r="H767"/>
      <c r="I767"/>
      <c r="J767"/>
      <c r="K767"/>
    </row>
    <row r="768" spans="8:11" x14ac:dyDescent="0.25">
      <c r="H768"/>
      <c r="I768"/>
      <c r="J768"/>
      <c r="K768"/>
    </row>
    <row r="769" spans="8:11" x14ac:dyDescent="0.25">
      <c r="H769"/>
      <c r="I769"/>
      <c r="J769"/>
      <c r="K769"/>
    </row>
    <row r="770" spans="8:11" x14ac:dyDescent="0.25">
      <c r="H770"/>
      <c r="I770"/>
      <c r="J770"/>
      <c r="K770"/>
    </row>
    <row r="771" spans="8:11" x14ac:dyDescent="0.25">
      <c r="H771"/>
      <c r="I771"/>
      <c r="J771"/>
      <c r="K771"/>
    </row>
    <row r="772" spans="8:11" x14ac:dyDescent="0.25">
      <c r="H772"/>
      <c r="I772"/>
      <c r="J772"/>
      <c r="K772"/>
    </row>
    <row r="773" spans="8:11" x14ac:dyDescent="0.25">
      <c r="H773"/>
      <c r="I773"/>
      <c r="J773"/>
      <c r="K773"/>
    </row>
    <row r="774" spans="8:11" x14ac:dyDescent="0.25">
      <c r="H774"/>
      <c r="I774"/>
      <c r="J774"/>
      <c r="K774"/>
    </row>
    <row r="775" spans="8:11" x14ac:dyDescent="0.25">
      <c r="H775"/>
      <c r="I775"/>
      <c r="J775"/>
      <c r="K775"/>
    </row>
    <row r="776" spans="8:11" x14ac:dyDescent="0.25">
      <c r="H776"/>
      <c r="I776"/>
      <c r="J776"/>
      <c r="K776"/>
    </row>
    <row r="777" spans="8:11" x14ac:dyDescent="0.25">
      <c r="H777"/>
      <c r="I777"/>
      <c r="J777"/>
      <c r="K777"/>
    </row>
    <row r="778" spans="8:11" x14ac:dyDescent="0.25">
      <c r="H778"/>
      <c r="I778"/>
      <c r="J778"/>
      <c r="K778"/>
    </row>
    <row r="779" spans="8:11" x14ac:dyDescent="0.25">
      <c r="H779"/>
      <c r="I779"/>
      <c r="J779"/>
      <c r="K779"/>
    </row>
    <row r="780" spans="8:11" x14ac:dyDescent="0.25">
      <c r="H780"/>
      <c r="I780"/>
      <c r="J780"/>
      <c r="K780"/>
    </row>
    <row r="781" spans="8:11" x14ac:dyDescent="0.25">
      <c r="H781"/>
      <c r="I781"/>
      <c r="J781"/>
      <c r="K781"/>
    </row>
    <row r="782" spans="8:11" x14ac:dyDescent="0.25">
      <c r="H782"/>
      <c r="I782"/>
      <c r="J782"/>
      <c r="K782"/>
    </row>
    <row r="783" spans="8:11" x14ac:dyDescent="0.25">
      <c r="H783"/>
      <c r="I783"/>
      <c r="J783"/>
      <c r="K783"/>
    </row>
    <row r="784" spans="8:11" x14ac:dyDescent="0.25">
      <c r="H784"/>
      <c r="I784"/>
      <c r="J784"/>
      <c r="K784"/>
    </row>
    <row r="785" spans="8:11" x14ac:dyDescent="0.25">
      <c r="H785"/>
      <c r="I785"/>
      <c r="J785"/>
      <c r="K785"/>
    </row>
    <row r="786" spans="8:11" x14ac:dyDescent="0.25">
      <c r="H786"/>
      <c r="I786"/>
      <c r="J786"/>
      <c r="K786"/>
    </row>
    <row r="787" spans="8:11" x14ac:dyDescent="0.25">
      <c r="H787"/>
      <c r="I787"/>
      <c r="J787"/>
      <c r="K787"/>
    </row>
    <row r="788" spans="8:11" x14ac:dyDescent="0.25">
      <c r="H788"/>
      <c r="I788"/>
      <c r="J788"/>
      <c r="K788"/>
    </row>
    <row r="789" spans="8:11" x14ac:dyDescent="0.25">
      <c r="H789"/>
      <c r="I789"/>
      <c r="J789"/>
      <c r="K789"/>
    </row>
    <row r="790" spans="8:11" x14ac:dyDescent="0.25">
      <c r="H790"/>
      <c r="I790"/>
      <c r="J790"/>
      <c r="K790"/>
    </row>
    <row r="791" spans="8:11" x14ac:dyDescent="0.25">
      <c r="H791"/>
      <c r="I791"/>
      <c r="J791"/>
      <c r="K791"/>
    </row>
    <row r="792" spans="8:11" x14ac:dyDescent="0.25">
      <c r="H792"/>
      <c r="I792"/>
      <c r="J792"/>
      <c r="K792"/>
    </row>
    <row r="793" spans="8:11" x14ac:dyDescent="0.25">
      <c r="H793"/>
      <c r="I793"/>
      <c r="J793"/>
      <c r="K793"/>
    </row>
    <row r="794" spans="8:11" x14ac:dyDescent="0.25">
      <c r="H794"/>
      <c r="I794"/>
      <c r="J794"/>
      <c r="K794"/>
    </row>
    <row r="795" spans="8:11" x14ac:dyDescent="0.25">
      <c r="H795"/>
      <c r="I795"/>
      <c r="J795"/>
      <c r="K795"/>
    </row>
    <row r="796" spans="8:11" x14ac:dyDescent="0.25">
      <c r="H796"/>
      <c r="I796"/>
      <c r="J796"/>
      <c r="K796"/>
    </row>
    <row r="797" spans="8:11" x14ac:dyDescent="0.25">
      <c r="H797"/>
      <c r="I797"/>
      <c r="J797"/>
      <c r="K797"/>
    </row>
    <row r="798" spans="8:11" x14ac:dyDescent="0.25">
      <c r="H798"/>
      <c r="I798"/>
      <c r="J798"/>
      <c r="K798"/>
    </row>
    <row r="799" spans="8:11" x14ac:dyDescent="0.25">
      <c r="H799"/>
      <c r="I799"/>
      <c r="J799"/>
      <c r="K799"/>
    </row>
    <row r="800" spans="8:11" x14ac:dyDescent="0.25">
      <c r="H800"/>
      <c r="I800"/>
      <c r="J800"/>
      <c r="K800"/>
    </row>
    <row r="801" spans="8:11" x14ac:dyDescent="0.25">
      <c r="H801"/>
      <c r="I801"/>
      <c r="J801"/>
      <c r="K801"/>
    </row>
    <row r="802" spans="8:11" x14ac:dyDescent="0.25">
      <c r="H802"/>
      <c r="I802"/>
      <c r="J802"/>
      <c r="K802"/>
    </row>
  </sheetData>
  <mergeCells count="5">
    <mergeCell ref="B2:K2"/>
    <mergeCell ref="N3:U3"/>
    <mergeCell ref="N4:T4"/>
    <mergeCell ref="N5:T5"/>
    <mergeCell ref="N6:T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3"/>
  <sheetViews>
    <sheetView topLeftCell="B2" workbookViewId="0">
      <selection activeCell="E17" sqref="E17"/>
    </sheetView>
  </sheetViews>
  <sheetFormatPr defaultRowHeight="15" x14ac:dyDescent="0.25"/>
  <cols>
    <col min="1" max="1" width="14.85546875" customWidth="1"/>
    <col min="2" max="2" width="24.42578125" bestFit="1" customWidth="1"/>
    <col min="3" max="3" width="18.7109375" customWidth="1"/>
    <col min="4" max="12" width="10" bestFit="1" customWidth="1"/>
    <col min="13" max="13" width="11.28515625" bestFit="1" customWidth="1"/>
  </cols>
  <sheetData>
    <row r="2" spans="2:13" x14ac:dyDescent="0.25">
      <c r="B2" s="25" t="s">
        <v>774</v>
      </c>
      <c r="C2" s="25" t="s">
        <v>31</v>
      </c>
    </row>
    <row r="3" spans="2:13" x14ac:dyDescent="0.25">
      <c r="B3" s="28" t="s">
        <v>33</v>
      </c>
      <c r="C3" s="29">
        <v>1992</v>
      </c>
      <c r="D3" s="29">
        <v>1994</v>
      </c>
      <c r="E3" s="29">
        <v>1995</v>
      </c>
      <c r="F3" s="29">
        <v>1997</v>
      </c>
      <c r="G3" s="29">
        <v>1999</v>
      </c>
      <c r="H3" s="29">
        <v>2002</v>
      </c>
      <c r="I3" s="29">
        <v>2003</v>
      </c>
      <c r="J3" s="29">
        <v>2005</v>
      </c>
      <c r="K3" s="29">
        <v>2006</v>
      </c>
      <c r="L3" s="29">
        <v>2008</v>
      </c>
      <c r="M3" s="29" t="s">
        <v>771</v>
      </c>
    </row>
    <row r="4" spans="2:13" x14ac:dyDescent="0.25">
      <c r="B4" s="26" t="s">
        <v>244</v>
      </c>
      <c r="C4" s="27"/>
      <c r="D4" s="27"/>
      <c r="E4" s="27">
        <v>14125260</v>
      </c>
      <c r="F4" s="27"/>
      <c r="G4" s="27"/>
      <c r="H4" s="27"/>
      <c r="I4" s="27"/>
      <c r="J4" s="27"/>
      <c r="K4" s="27">
        <v>10055277</v>
      </c>
      <c r="L4" s="27"/>
      <c r="M4" s="27">
        <v>24180537</v>
      </c>
    </row>
    <row r="5" spans="2:13" x14ac:dyDescent="0.25">
      <c r="B5" s="26" t="s">
        <v>113</v>
      </c>
      <c r="C5" s="27">
        <v>15930907</v>
      </c>
      <c r="D5" s="27"/>
      <c r="E5" s="27"/>
      <c r="F5" s="27"/>
      <c r="G5" s="27"/>
      <c r="H5" s="27"/>
      <c r="I5" s="27"/>
      <c r="J5" s="27">
        <v>12264466</v>
      </c>
      <c r="K5" s="27"/>
      <c r="L5" s="27"/>
      <c r="M5" s="27">
        <v>28195373</v>
      </c>
    </row>
    <row r="6" spans="2:13" x14ac:dyDescent="0.25">
      <c r="B6" s="26" t="s">
        <v>61</v>
      </c>
      <c r="C6" s="27">
        <v>24342384</v>
      </c>
      <c r="D6" s="27">
        <v>8021464</v>
      </c>
      <c r="E6" s="27"/>
      <c r="F6" s="27">
        <v>12084053</v>
      </c>
      <c r="G6" s="27">
        <v>18577124</v>
      </c>
      <c r="H6" s="27">
        <v>22391932</v>
      </c>
      <c r="I6" s="27"/>
      <c r="J6" s="27">
        <v>45159005</v>
      </c>
      <c r="K6" s="27"/>
      <c r="L6" s="27">
        <v>41555106</v>
      </c>
      <c r="M6" s="27">
        <v>172131068</v>
      </c>
    </row>
    <row r="7" spans="2:13" x14ac:dyDescent="0.25">
      <c r="B7" s="26" t="s">
        <v>59</v>
      </c>
      <c r="C7" s="27">
        <v>9052106</v>
      </c>
      <c r="D7" s="27">
        <v>14738005</v>
      </c>
      <c r="E7" s="27"/>
      <c r="F7" s="27">
        <v>16024467</v>
      </c>
      <c r="G7" s="27"/>
      <c r="H7" s="27"/>
      <c r="I7" s="27"/>
      <c r="J7" s="27"/>
      <c r="K7" s="27"/>
      <c r="L7" s="27">
        <v>28510715</v>
      </c>
      <c r="M7" s="27">
        <v>68325293</v>
      </c>
    </row>
    <row r="8" spans="2:13" x14ac:dyDescent="0.25">
      <c r="B8" s="26" t="s">
        <v>44</v>
      </c>
      <c r="C8" s="27">
        <v>55054897</v>
      </c>
      <c r="D8" s="27">
        <v>34045341</v>
      </c>
      <c r="E8" s="27">
        <v>39951623</v>
      </c>
      <c r="F8" s="27">
        <v>23708286</v>
      </c>
      <c r="G8" s="27">
        <v>40328253</v>
      </c>
      <c r="H8" s="27">
        <v>45124137</v>
      </c>
      <c r="I8" s="27">
        <v>27749216</v>
      </c>
      <c r="J8" s="27">
        <v>7730616</v>
      </c>
      <c r="K8" s="27">
        <v>44385647</v>
      </c>
      <c r="L8" s="27">
        <v>51265482</v>
      </c>
      <c r="M8" s="27">
        <v>369343498</v>
      </c>
    </row>
    <row r="9" spans="2:13" x14ac:dyDescent="0.25">
      <c r="B9" s="26" t="s">
        <v>72</v>
      </c>
      <c r="C9" s="27">
        <v>15658626</v>
      </c>
      <c r="D9" s="27"/>
      <c r="E9" s="27"/>
      <c r="F9" s="27"/>
      <c r="G9" s="27"/>
      <c r="H9" s="27"/>
      <c r="I9" s="27"/>
      <c r="J9" s="27"/>
      <c r="K9" s="27"/>
      <c r="L9" s="27">
        <v>34936164</v>
      </c>
      <c r="M9" s="27">
        <v>50594790</v>
      </c>
    </row>
    <row r="10" spans="2:13" x14ac:dyDescent="0.25">
      <c r="B10" s="26" t="s">
        <v>78</v>
      </c>
      <c r="C10" s="27">
        <v>12165142</v>
      </c>
      <c r="D10" s="27">
        <v>6226175</v>
      </c>
      <c r="E10" s="27"/>
      <c r="F10" s="27">
        <v>10828660</v>
      </c>
      <c r="G10" s="27"/>
      <c r="H10" s="27"/>
      <c r="I10" s="27">
        <v>14462369</v>
      </c>
      <c r="J10" s="27">
        <v>9917811</v>
      </c>
      <c r="K10" s="27">
        <v>31903314</v>
      </c>
      <c r="L10" s="27">
        <v>29299076</v>
      </c>
      <c r="M10" s="27">
        <v>114802547</v>
      </c>
    </row>
    <row r="11" spans="2:13" x14ac:dyDescent="0.25">
      <c r="B11" s="26" t="s">
        <v>88</v>
      </c>
      <c r="C11" s="27">
        <v>13424424</v>
      </c>
      <c r="D11" s="27"/>
      <c r="E11" s="27"/>
      <c r="F11" s="27">
        <v>10765857</v>
      </c>
      <c r="G11" s="27">
        <v>8534658</v>
      </c>
      <c r="H11" s="27"/>
      <c r="I11" s="27">
        <v>13829082</v>
      </c>
      <c r="J11" s="27"/>
      <c r="K11" s="27"/>
      <c r="L11" s="27">
        <v>11584849</v>
      </c>
      <c r="M11" s="27">
        <v>58138870</v>
      </c>
    </row>
    <row r="12" spans="2:13" x14ac:dyDescent="0.25">
      <c r="B12" s="26" t="s">
        <v>76</v>
      </c>
      <c r="C12" s="27"/>
      <c r="D12" s="27"/>
      <c r="E12" s="27">
        <v>14869659</v>
      </c>
      <c r="F12" s="27">
        <v>15108281</v>
      </c>
      <c r="G12" s="27"/>
      <c r="H12" s="27"/>
      <c r="I12" s="27"/>
      <c r="J12" s="27">
        <v>12102921</v>
      </c>
      <c r="K12" s="27"/>
      <c r="L12" s="27">
        <v>43254766</v>
      </c>
      <c r="M12" s="27">
        <v>85335627</v>
      </c>
    </row>
    <row r="13" spans="2:13" x14ac:dyDescent="0.25">
      <c r="B13" s="26" t="s">
        <v>185</v>
      </c>
      <c r="C13" s="27"/>
      <c r="D13" s="27"/>
      <c r="E13" s="27"/>
      <c r="F13" s="27"/>
      <c r="G13" s="27"/>
      <c r="H13" s="27"/>
      <c r="I13" s="27">
        <v>15560742</v>
      </c>
      <c r="J13" s="27">
        <v>14396116</v>
      </c>
      <c r="K13" s="27"/>
      <c r="L13" s="27"/>
      <c r="M13" s="27">
        <v>29956858</v>
      </c>
    </row>
    <row r="14" spans="2:13" x14ac:dyDescent="0.25">
      <c r="B14" s="26" t="s">
        <v>82</v>
      </c>
      <c r="C14" s="27">
        <v>12116516</v>
      </c>
      <c r="D14" s="27">
        <v>16854835</v>
      </c>
      <c r="E14" s="27"/>
      <c r="F14" s="27"/>
      <c r="G14" s="27"/>
      <c r="H14" s="27"/>
      <c r="I14" s="27"/>
      <c r="J14" s="27"/>
      <c r="K14" s="27"/>
      <c r="L14" s="27">
        <v>7663478</v>
      </c>
      <c r="M14" s="27">
        <v>36634829</v>
      </c>
    </row>
    <row r="15" spans="2:13" x14ac:dyDescent="0.25">
      <c r="B15" s="26" t="s">
        <v>68</v>
      </c>
      <c r="C15" s="27">
        <v>38603786</v>
      </c>
      <c r="D15" s="27"/>
      <c r="E15" s="27"/>
      <c r="F15" s="27">
        <v>10739678</v>
      </c>
      <c r="G15" s="27"/>
      <c r="H15" s="27"/>
      <c r="I15" s="27">
        <v>9204730</v>
      </c>
      <c r="J15" s="27"/>
      <c r="K15" s="27"/>
      <c r="L15" s="27">
        <v>11157424</v>
      </c>
      <c r="M15" s="27">
        <v>69705618</v>
      </c>
    </row>
    <row r="16" spans="2:13" x14ac:dyDescent="0.25">
      <c r="B16" s="26" t="s">
        <v>56</v>
      </c>
      <c r="C16" s="27">
        <v>19494229</v>
      </c>
      <c r="D16" s="27"/>
      <c r="E16" s="27">
        <v>21751984</v>
      </c>
      <c r="F16" s="27">
        <v>15451896</v>
      </c>
      <c r="G16" s="27"/>
      <c r="H16" s="27">
        <v>29692669</v>
      </c>
      <c r="I16" s="27"/>
      <c r="J16" s="27">
        <v>12220452</v>
      </c>
      <c r="K16" s="27">
        <v>32016373</v>
      </c>
      <c r="L16" s="27">
        <v>26997725</v>
      </c>
      <c r="M16" s="27">
        <v>157625328</v>
      </c>
    </row>
    <row r="17" spans="2:13" x14ac:dyDescent="0.25">
      <c r="B17" s="26" t="s">
        <v>273</v>
      </c>
      <c r="C17" s="27"/>
      <c r="D17" s="27"/>
      <c r="E17" s="27"/>
      <c r="F17" s="27"/>
      <c r="G17" s="27"/>
      <c r="H17" s="27">
        <v>15286024</v>
      </c>
      <c r="I17" s="27"/>
      <c r="J17" s="27"/>
      <c r="K17" s="27"/>
      <c r="L17" s="27"/>
      <c r="M17" s="27">
        <v>15286024</v>
      </c>
    </row>
    <row r="18" spans="2:13" x14ac:dyDescent="0.25">
      <c r="B18" s="26" t="s">
        <v>48</v>
      </c>
      <c r="C18" s="27"/>
      <c r="D18" s="27">
        <v>12449984</v>
      </c>
      <c r="E18" s="27"/>
      <c r="F18" s="27"/>
      <c r="G18" s="27"/>
      <c r="H18" s="27">
        <v>14247807</v>
      </c>
      <c r="I18" s="27"/>
      <c r="J18" s="27"/>
      <c r="K18" s="27"/>
      <c r="L18" s="27">
        <v>11483614</v>
      </c>
      <c r="M18" s="27">
        <v>38181405</v>
      </c>
    </row>
    <row r="19" spans="2:13" x14ac:dyDescent="0.25">
      <c r="B19" s="26" t="s">
        <v>38</v>
      </c>
      <c r="C19" s="27">
        <v>6156050</v>
      </c>
      <c r="D19" s="27">
        <v>24013199</v>
      </c>
      <c r="E19" s="27">
        <v>38559745</v>
      </c>
      <c r="F19" s="27"/>
      <c r="G19" s="27">
        <v>44626763</v>
      </c>
      <c r="H19" s="27">
        <v>9774916</v>
      </c>
      <c r="I19" s="27"/>
      <c r="J19" s="27">
        <v>28135861</v>
      </c>
      <c r="K19" s="27">
        <v>35101598</v>
      </c>
      <c r="L19" s="27">
        <v>84466953</v>
      </c>
      <c r="M19" s="27">
        <v>270835085</v>
      </c>
    </row>
    <row r="20" spans="2:13" x14ac:dyDescent="0.25">
      <c r="B20" s="26" t="s">
        <v>40</v>
      </c>
      <c r="C20" s="27">
        <v>33061229</v>
      </c>
      <c r="D20" s="27">
        <v>15285525</v>
      </c>
      <c r="E20" s="27">
        <v>58259855</v>
      </c>
      <c r="F20" s="27"/>
      <c r="G20" s="27">
        <v>10061378</v>
      </c>
      <c r="H20" s="27">
        <v>15377148</v>
      </c>
      <c r="I20" s="27">
        <v>41939036</v>
      </c>
      <c r="J20" s="27">
        <v>9612510</v>
      </c>
      <c r="K20" s="27">
        <v>16938050</v>
      </c>
      <c r="L20" s="27">
        <v>25640958</v>
      </c>
      <c r="M20" s="27">
        <v>226175689</v>
      </c>
    </row>
    <row r="21" spans="2:13" x14ac:dyDescent="0.25">
      <c r="B21" s="26" t="s">
        <v>98</v>
      </c>
      <c r="C21" s="27">
        <v>29454243</v>
      </c>
      <c r="D21" s="27">
        <v>26789211</v>
      </c>
      <c r="E21" s="27">
        <v>19004387</v>
      </c>
      <c r="F21" s="27">
        <v>13007888</v>
      </c>
      <c r="G21" s="27"/>
      <c r="H21" s="27">
        <v>12374987</v>
      </c>
      <c r="I21" s="27">
        <v>14766721</v>
      </c>
      <c r="J21" s="27">
        <v>39080543</v>
      </c>
      <c r="K21" s="27"/>
      <c r="L21" s="27">
        <v>25490054</v>
      </c>
      <c r="M21" s="27">
        <v>179968034</v>
      </c>
    </row>
    <row r="22" spans="2:13" x14ac:dyDescent="0.25">
      <c r="B22" s="26" t="s">
        <v>96</v>
      </c>
      <c r="C22" s="27">
        <v>18744632</v>
      </c>
      <c r="D22" s="27">
        <v>9437280</v>
      </c>
      <c r="E22" s="27"/>
      <c r="F22" s="27">
        <v>17291118</v>
      </c>
      <c r="G22" s="27">
        <v>16169614</v>
      </c>
      <c r="H22" s="27"/>
      <c r="I22" s="27">
        <v>8626775</v>
      </c>
      <c r="J22" s="27">
        <v>47361309</v>
      </c>
      <c r="K22" s="27">
        <v>25807085</v>
      </c>
      <c r="L22" s="27">
        <v>51383661</v>
      </c>
      <c r="M22" s="27">
        <v>194821474</v>
      </c>
    </row>
    <row r="23" spans="2:13" x14ac:dyDescent="0.25">
      <c r="B23" s="26" t="s">
        <v>36</v>
      </c>
      <c r="C23" s="27"/>
      <c r="D23" s="27">
        <v>13760659</v>
      </c>
      <c r="E23" s="27">
        <v>24699773</v>
      </c>
      <c r="F23" s="27">
        <v>17751077</v>
      </c>
      <c r="G23" s="27"/>
      <c r="H23" s="27">
        <v>7539097</v>
      </c>
      <c r="I23" s="27">
        <v>5928880</v>
      </c>
      <c r="J23" s="27">
        <v>13925968</v>
      </c>
      <c r="K23" s="27"/>
      <c r="L23" s="27">
        <v>16141894</v>
      </c>
      <c r="M23" s="27">
        <v>99747348</v>
      </c>
    </row>
    <row r="24" spans="2:13" x14ac:dyDescent="0.25">
      <c r="B24" s="26" t="s">
        <v>42</v>
      </c>
      <c r="C24" s="27">
        <v>7001453</v>
      </c>
      <c r="D24" s="27"/>
      <c r="E24" s="27">
        <v>37847229</v>
      </c>
      <c r="F24" s="27">
        <v>20098041</v>
      </c>
      <c r="G24" s="27">
        <v>39164439</v>
      </c>
      <c r="H24" s="27"/>
      <c r="I24" s="27"/>
      <c r="J24" s="27">
        <v>13654168</v>
      </c>
      <c r="K24" s="27">
        <v>26407356</v>
      </c>
      <c r="L24" s="27">
        <v>69525520</v>
      </c>
      <c r="M24" s="27">
        <v>213698206</v>
      </c>
    </row>
    <row r="25" spans="2:13" x14ac:dyDescent="0.25">
      <c r="B25" s="26" t="s">
        <v>93</v>
      </c>
      <c r="C25" s="27">
        <v>24250355</v>
      </c>
      <c r="D25" s="27"/>
      <c r="E25" s="27">
        <v>54896653</v>
      </c>
      <c r="F25" s="27">
        <v>27220162</v>
      </c>
      <c r="G25" s="27">
        <v>11814247</v>
      </c>
      <c r="H25" s="27">
        <v>14726870</v>
      </c>
      <c r="I25" s="27"/>
      <c r="J25" s="27"/>
      <c r="K25" s="27">
        <v>14816039</v>
      </c>
      <c r="L25" s="27">
        <v>66519707</v>
      </c>
      <c r="M25" s="27">
        <v>214244033</v>
      </c>
    </row>
    <row r="26" spans="2:13" x14ac:dyDescent="0.25">
      <c r="B26" s="26" t="s">
        <v>167</v>
      </c>
      <c r="C26" s="27"/>
      <c r="D26" s="27"/>
      <c r="E26" s="27">
        <v>8812713</v>
      </c>
      <c r="F26" s="27"/>
      <c r="G26" s="27">
        <v>8922515</v>
      </c>
      <c r="H26" s="27">
        <v>21733196</v>
      </c>
      <c r="I26" s="27"/>
      <c r="J26" s="27"/>
      <c r="K26" s="27"/>
      <c r="L26" s="27">
        <v>17001892</v>
      </c>
      <c r="M26" s="27">
        <v>56470316</v>
      </c>
    </row>
    <row r="27" spans="2:13" x14ac:dyDescent="0.25">
      <c r="B27" s="26" t="s">
        <v>203</v>
      </c>
      <c r="C27" s="27">
        <v>29460768</v>
      </c>
      <c r="D27" s="27"/>
      <c r="E27" s="27"/>
      <c r="F27" s="27"/>
      <c r="G27" s="27"/>
      <c r="H27" s="27"/>
      <c r="I27" s="27"/>
      <c r="J27" s="27"/>
      <c r="K27" s="27">
        <v>10049259</v>
      </c>
      <c r="L27" s="27"/>
      <c r="M27" s="27">
        <v>39510027</v>
      </c>
    </row>
    <row r="28" spans="2:13" x14ac:dyDescent="0.25">
      <c r="B28" s="26" t="s">
        <v>46</v>
      </c>
      <c r="C28" s="27">
        <v>96454206</v>
      </c>
      <c r="D28" s="27">
        <v>37417714</v>
      </c>
      <c r="E28" s="27">
        <v>71138436</v>
      </c>
      <c r="F28" s="27">
        <v>55364916</v>
      </c>
      <c r="G28" s="27">
        <v>77633845</v>
      </c>
      <c r="H28" s="27">
        <v>45580166</v>
      </c>
      <c r="I28" s="27"/>
      <c r="J28" s="27">
        <v>43097319</v>
      </c>
      <c r="K28" s="27">
        <v>46411887</v>
      </c>
      <c r="L28" s="27">
        <v>116760925</v>
      </c>
      <c r="M28" s="27">
        <v>589859414</v>
      </c>
    </row>
    <row r="29" spans="2:13" x14ac:dyDescent="0.25">
      <c r="B29" s="26" t="s">
        <v>146</v>
      </c>
      <c r="C29" s="27"/>
      <c r="D29" s="27"/>
      <c r="E29" s="27">
        <v>15694334</v>
      </c>
      <c r="F29" s="27">
        <v>11196843</v>
      </c>
      <c r="G29" s="27"/>
      <c r="H29" s="27">
        <v>28515445</v>
      </c>
      <c r="I29" s="27"/>
      <c r="J29" s="27"/>
      <c r="K29" s="27"/>
      <c r="L29" s="27">
        <v>15344012</v>
      </c>
      <c r="M29" s="27">
        <v>70750634</v>
      </c>
    </row>
    <row r="30" spans="2:13" x14ac:dyDescent="0.25">
      <c r="B30" s="26" t="s">
        <v>253</v>
      </c>
      <c r="C30" s="27"/>
      <c r="D30" s="27"/>
      <c r="E30" s="27"/>
      <c r="F30" s="27"/>
      <c r="G30" s="27"/>
      <c r="H30" s="27">
        <v>8918615</v>
      </c>
      <c r="I30" s="27"/>
      <c r="J30" s="27"/>
      <c r="K30" s="27"/>
      <c r="L30" s="27"/>
      <c r="M30" s="27">
        <v>8918615</v>
      </c>
    </row>
    <row r="31" spans="2:13" x14ac:dyDescent="0.25">
      <c r="B31" s="26" t="s">
        <v>63</v>
      </c>
      <c r="C31" s="27">
        <v>15522672</v>
      </c>
      <c r="D31" s="27">
        <v>10837280</v>
      </c>
      <c r="E31" s="27">
        <v>7485013</v>
      </c>
      <c r="F31" s="27"/>
      <c r="G31" s="27">
        <v>14391557</v>
      </c>
      <c r="H31" s="27">
        <v>25413922</v>
      </c>
      <c r="I31" s="27">
        <v>27793798</v>
      </c>
      <c r="J31" s="27"/>
      <c r="K31" s="27">
        <v>13281063</v>
      </c>
      <c r="L31" s="27"/>
      <c r="M31" s="27">
        <v>114725305</v>
      </c>
    </row>
    <row r="32" spans="2:13" x14ac:dyDescent="0.25">
      <c r="B32" s="26" t="s">
        <v>66</v>
      </c>
      <c r="C32" s="27">
        <v>12080422</v>
      </c>
      <c r="D32" s="27">
        <v>36373315</v>
      </c>
      <c r="E32" s="27">
        <v>23265689</v>
      </c>
      <c r="F32" s="27"/>
      <c r="G32" s="27">
        <v>21148372</v>
      </c>
      <c r="H32" s="27">
        <v>16677743</v>
      </c>
      <c r="I32" s="27">
        <v>26887149</v>
      </c>
      <c r="J32" s="27"/>
      <c r="K32" s="27">
        <v>10299879</v>
      </c>
      <c r="L32" s="27">
        <v>12994161</v>
      </c>
      <c r="M32" s="27">
        <v>159726730</v>
      </c>
    </row>
    <row r="33" spans="2:13" x14ac:dyDescent="0.25">
      <c r="B33" s="26" t="s">
        <v>771</v>
      </c>
      <c r="C33" s="27">
        <v>488029047</v>
      </c>
      <c r="D33" s="27">
        <v>266249987</v>
      </c>
      <c r="E33" s="27">
        <v>450362353</v>
      </c>
      <c r="F33" s="27">
        <v>276641223</v>
      </c>
      <c r="G33" s="27">
        <v>311372765</v>
      </c>
      <c r="H33" s="27">
        <v>333374674</v>
      </c>
      <c r="I33" s="27">
        <v>206748498</v>
      </c>
      <c r="J33" s="27">
        <v>308659065</v>
      </c>
      <c r="K33" s="27">
        <v>317472827</v>
      </c>
      <c r="L33" s="27">
        <v>798978136</v>
      </c>
      <c r="M33" s="27">
        <v>3757888575</v>
      </c>
    </row>
  </sheetData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Zad1</vt:lpstr>
      <vt:lpstr>Zad1_Resenje</vt:lpstr>
      <vt:lpstr>Zad2</vt:lpstr>
      <vt:lpstr>Zad2_Resenje</vt:lpstr>
      <vt:lpstr>Pivot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Nenic</dc:creator>
  <cp:lastModifiedBy>Miroslav</cp:lastModifiedBy>
  <dcterms:created xsi:type="dcterms:W3CDTF">2017-11-24T02:21:21Z</dcterms:created>
  <dcterms:modified xsi:type="dcterms:W3CDTF">2021-11-21T18:21:36Z</dcterms:modified>
</cp:coreProperties>
</file>